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Erebuni\"/>
    </mc:Choice>
  </mc:AlternateContent>
  <bookViews>
    <workbookView xWindow="0" yWindow="0" windowWidth="23040" windowHeight="909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I8" i="23" l="1"/>
  <c r="I7" i="23"/>
  <c r="B23" i="9"/>
  <c r="O7" i="11"/>
  <c r="G1" i="7"/>
  <c r="A24" i="10"/>
  <c r="A25" i="10"/>
  <c r="A26" i="10"/>
  <c r="A27" i="10"/>
  <c r="A28" i="10"/>
  <c r="A33" i="10"/>
  <c r="A35" i="10"/>
  <c r="A36" i="10"/>
  <c r="A37" i="10"/>
  <c r="A39" i="10"/>
  <c r="A41" i="10"/>
  <c r="A42" i="10"/>
  <c r="A43" i="10"/>
  <c r="A45" i="10"/>
  <c r="A46" i="10"/>
  <c r="A47" i="10"/>
  <c r="A48" i="10"/>
  <c r="A49" i="10"/>
  <c r="A50" i="10"/>
  <c r="A51" i="10"/>
  <c r="A52" i="10"/>
  <c r="A53" i="10"/>
  <c r="A54" i="10"/>
  <c r="A56" i="10"/>
  <c r="A60" i="10"/>
  <c r="A61" i="10"/>
  <c r="B76" i="10"/>
  <c r="B64" i="10"/>
  <c r="B65" i="10"/>
  <c r="B66" i="10"/>
  <c r="B67" i="10"/>
  <c r="B68" i="10"/>
  <c r="B69" i="10"/>
  <c r="B71" i="10"/>
  <c r="B72" i="10"/>
  <c r="B73" i="10"/>
  <c r="B74" i="10"/>
  <c r="B63" i="10"/>
  <c r="B61" i="10"/>
  <c r="B60" i="10"/>
  <c r="B58" i="10"/>
  <c r="B59" i="10"/>
  <c r="B57" i="10"/>
  <c r="B56" i="10"/>
  <c r="A17" i="10"/>
  <c r="A18" i="10"/>
  <c r="A9" i="10"/>
  <c r="A10" i="10"/>
  <c r="A11" i="10"/>
  <c r="A12" i="10"/>
  <c r="A13" i="10"/>
  <c r="A14" i="10"/>
  <c r="A15" i="10"/>
  <c r="B15" i="10"/>
  <c r="A24" i="9"/>
  <c r="A25" i="9"/>
  <c r="A26" i="9"/>
  <c r="A27" i="9"/>
  <c r="A28" i="9"/>
  <c r="A33" i="9"/>
  <c r="A35" i="9"/>
  <c r="A36" i="9"/>
  <c r="A37" i="9"/>
  <c r="A39" i="9"/>
  <c r="A41" i="9"/>
  <c r="A42" i="9"/>
  <c r="A43" i="9"/>
  <c r="A45" i="9"/>
  <c r="A46" i="9"/>
  <c r="A47" i="9"/>
  <c r="A48" i="9"/>
  <c r="A49" i="9"/>
  <c r="A50" i="9"/>
  <c r="A51" i="9"/>
  <c r="A52" i="9"/>
  <c r="A53" i="9"/>
  <c r="A54" i="9"/>
  <c r="A56" i="9"/>
  <c r="A58" i="9"/>
  <c r="A59" i="9"/>
  <c r="A2" i="9"/>
  <c r="A8" i="9"/>
  <c r="A9" i="9"/>
  <c r="A10" i="9"/>
  <c r="A11" i="9"/>
  <c r="A12" i="9"/>
  <c r="A13" i="9"/>
  <c r="A17" i="9"/>
  <c r="A18" i="9"/>
  <c r="A19" i="9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/>
  <c r="B23" i="7"/>
  <c r="B17" i="10"/>
  <c r="B22" i="7"/>
  <c r="B16" i="10"/>
  <c r="B18" i="7"/>
  <c r="B12" i="10"/>
  <c r="B19" i="7"/>
  <c r="B13" i="10"/>
  <c r="B20" i="7"/>
  <c r="B14" i="10"/>
  <c r="B17" i="7"/>
  <c r="B11" i="10"/>
  <c r="B16" i="7"/>
  <c r="B10" i="10"/>
  <c r="B15" i="7"/>
  <c r="B9" i="10"/>
  <c r="B14" i="7"/>
  <c r="B8" i="10"/>
  <c r="B40" i="7"/>
  <c r="B34" i="10"/>
  <c r="B41" i="7"/>
  <c r="B35" i="10"/>
  <c r="B42" i="7"/>
  <c r="B36" i="10"/>
  <c r="B43" i="7"/>
  <c r="B37" i="10"/>
  <c r="B44" i="7"/>
  <c r="B38" i="10"/>
  <c r="B45" i="7"/>
  <c r="B39" i="10"/>
  <c r="B46" i="7"/>
  <c r="B40" i="10"/>
  <c r="B47" i="7"/>
  <c r="B41" i="10"/>
  <c r="B48" i="7"/>
  <c r="B42" i="10"/>
  <c r="B49" i="7"/>
  <c r="B43" i="10"/>
  <c r="B50" i="7"/>
  <c r="B44" i="10"/>
  <c r="B51" i="7"/>
  <c r="B45" i="10"/>
  <c r="B52" i="7"/>
  <c r="B46" i="10"/>
  <c r="B53" i="7"/>
  <c r="B47" i="10"/>
  <c r="B54" i="7"/>
  <c r="B48" i="10"/>
  <c r="B55" i="7"/>
  <c r="B49" i="10"/>
  <c r="B56" i="7"/>
  <c r="B50" i="10"/>
  <c r="B57" i="7"/>
  <c r="B51" i="10"/>
  <c r="B58" i="7"/>
  <c r="B52" i="10"/>
  <c r="B59" i="7"/>
  <c r="B53" i="10"/>
  <c r="B60" i="7"/>
  <c r="B54" i="10"/>
  <c r="B61" i="7"/>
  <c r="B55" i="10"/>
  <c r="B39" i="7"/>
  <c r="B33" i="10"/>
  <c r="B37" i="7"/>
  <c r="B31" i="10"/>
  <c r="B38" i="7"/>
  <c r="B32" i="10"/>
  <c r="B36" i="7"/>
  <c r="B30" i="10"/>
  <c r="B31" i="7"/>
  <c r="B25" i="10"/>
  <c r="B32" i="7"/>
  <c r="B26" i="10"/>
  <c r="B33" i="7"/>
  <c r="B27" i="10"/>
  <c r="B34" i="7"/>
  <c r="B28" i="10"/>
  <c r="B35" i="7"/>
  <c r="B29" i="10"/>
  <c r="B30" i="7"/>
  <c r="B24" i="10"/>
  <c r="B29" i="7"/>
  <c r="B23" i="10"/>
  <c r="B28" i="7"/>
  <c r="B22" i="10"/>
  <c r="B27" i="7"/>
  <c r="B21" i="10"/>
  <c r="A30" i="7"/>
  <c r="A31" i="7"/>
  <c r="A32" i="7"/>
  <c r="A33" i="7"/>
  <c r="A34" i="7"/>
  <c r="A39" i="7"/>
  <c r="A42" i="7"/>
  <c r="A43" i="7"/>
  <c r="A45" i="7"/>
  <c r="A48" i="7"/>
  <c r="A49" i="7"/>
  <c r="A51" i="7"/>
  <c r="A52" i="7"/>
  <c r="A53" i="7"/>
  <c r="A54" i="7"/>
  <c r="A55" i="7"/>
  <c r="A56" i="7"/>
  <c r="A57" i="7"/>
  <c r="A58" i="7"/>
  <c r="A59" i="7"/>
  <c r="A60" i="7"/>
  <c r="A30" i="19"/>
  <c r="A31" i="19"/>
  <c r="A32" i="19"/>
  <c r="A33" i="19"/>
  <c r="A34" i="19"/>
  <c r="A39" i="19"/>
  <c r="A42" i="19"/>
  <c r="A43" i="19"/>
  <c r="A45" i="19"/>
  <c r="A48" i="19"/>
  <c r="A51" i="19"/>
  <c r="A52" i="19"/>
  <c r="A53" i="19"/>
  <c r="A54" i="19"/>
  <c r="A55" i="19"/>
  <c r="A56" i="19"/>
  <c r="A57" i="19"/>
  <c r="A58" i="19"/>
  <c r="A59" i="19"/>
  <c r="A60" i="19"/>
  <c r="A62" i="19"/>
  <c r="A64" i="19"/>
  <c r="A65" i="19"/>
  <c r="A12" i="19"/>
  <c r="A13" i="19"/>
  <c r="A14" i="19"/>
  <c r="A15" i="19"/>
  <c r="A16" i="19"/>
  <c r="A17" i="19"/>
  <c r="A21" i="19"/>
  <c r="A22" i="19"/>
  <c r="A23" i="19"/>
  <c r="A15" i="7"/>
  <c r="A16" i="7"/>
  <c r="A17" i="7"/>
  <c r="A18" i="7"/>
  <c r="A19" i="7"/>
  <c r="A20" i="7"/>
  <c r="A21" i="7"/>
  <c r="A23" i="7"/>
  <c r="A24" i="7"/>
  <c r="E5" i="7"/>
  <c r="E4" i="7"/>
  <c r="D8" i="9"/>
  <c r="F15" i="7"/>
  <c r="K15" i="7"/>
  <c r="C13" i="7"/>
  <c r="I13" i="7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D28" i="19"/>
  <c r="A2" i="23"/>
  <c r="N26" i="23"/>
  <c r="J26" i="23"/>
  <c r="F26" i="23"/>
  <c r="N29" i="23"/>
  <c r="N30" i="23"/>
  <c r="D14" i="19"/>
  <c r="K19" i="23"/>
  <c r="H19" i="23"/>
  <c r="G19" i="23"/>
  <c r="D19" i="23"/>
  <c r="C19" i="23"/>
  <c r="N18" i="23"/>
  <c r="I18" i="23"/>
  <c r="J18" i="23"/>
  <c r="F18" i="23"/>
  <c r="M17" i="23"/>
  <c r="N17" i="23"/>
  <c r="I17" i="23"/>
  <c r="J17" i="23"/>
  <c r="E17" i="23"/>
  <c r="F17" i="23"/>
  <c r="M16" i="23"/>
  <c r="N16" i="23"/>
  <c r="I16" i="23"/>
  <c r="J16" i="23"/>
  <c r="E16" i="23"/>
  <c r="F16" i="23"/>
  <c r="M15" i="23"/>
  <c r="N15" i="23"/>
  <c r="I15" i="23"/>
  <c r="J15" i="23"/>
  <c r="E15" i="23"/>
  <c r="F15" i="23"/>
  <c r="M14" i="23"/>
  <c r="N14" i="23"/>
  <c r="I14" i="23"/>
  <c r="J14" i="23"/>
  <c r="E14" i="23"/>
  <c r="F14" i="23"/>
  <c r="M13" i="23"/>
  <c r="N13" i="23"/>
  <c r="I13" i="23"/>
  <c r="J13" i="23"/>
  <c r="E13" i="23"/>
  <c r="F13" i="23"/>
  <c r="M12" i="23"/>
  <c r="N12" i="23"/>
  <c r="I12" i="23"/>
  <c r="J12" i="23"/>
  <c r="E12" i="23"/>
  <c r="F12" i="23"/>
  <c r="M11" i="23"/>
  <c r="N11" i="23"/>
  <c r="I11" i="23"/>
  <c r="J11" i="23"/>
  <c r="E11" i="23"/>
  <c r="F11" i="23"/>
  <c r="M10" i="23"/>
  <c r="N10" i="23"/>
  <c r="I10" i="23"/>
  <c r="J10" i="23"/>
  <c r="E10" i="23"/>
  <c r="F10" i="23"/>
  <c r="M9" i="23"/>
  <c r="I9" i="23"/>
  <c r="J9" i="23"/>
  <c r="E9" i="23"/>
  <c r="F9" i="23"/>
  <c r="M8" i="23"/>
  <c r="N8" i="23"/>
  <c r="J8" i="23"/>
  <c r="E8" i="23"/>
  <c r="E19" i="23"/>
  <c r="F7" i="23"/>
  <c r="N7" i="23"/>
  <c r="B19" i="9"/>
  <c r="B18" i="9"/>
  <c r="F16" i="7"/>
  <c r="K16" i="7"/>
  <c r="F14" i="7"/>
  <c r="K14" i="7"/>
  <c r="C62" i="7"/>
  <c r="C35" i="7"/>
  <c r="D35" i="7"/>
  <c r="D62" i="7"/>
  <c r="I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D81" i="7"/>
  <c r="I81" i="7"/>
  <c r="E81" i="7"/>
  <c r="C77" i="7"/>
  <c r="D77" i="7"/>
  <c r="E77" i="7"/>
  <c r="C69" i="7"/>
  <c r="C68" i="7" s="1"/>
  <c r="C25" i="7" s="1"/>
  <c r="C84" i="7" s="1"/>
  <c r="D69" i="7"/>
  <c r="D68" i="7" s="1"/>
  <c r="E69" i="7"/>
  <c r="E68" i="7" s="1"/>
  <c r="D13" i="7"/>
  <c r="E13" i="7"/>
  <c r="J13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/>
  <c r="E7" i="22"/>
  <c r="E23" i="22"/>
  <c r="D7" i="22"/>
  <c r="D23" i="22"/>
  <c r="C7" i="22"/>
  <c r="C23" i="22"/>
  <c r="A2" i="22"/>
  <c r="O8" i="11"/>
  <c r="O9" i="11"/>
  <c r="D27" i="19"/>
  <c r="F27" i="7"/>
  <c r="D21" i="10"/>
  <c r="A2" i="11"/>
  <c r="D54" i="18"/>
  <c r="D59" i="18"/>
  <c r="D30" i="18"/>
  <c r="D8" i="18"/>
  <c r="D34" i="18"/>
  <c r="A2" i="18"/>
  <c r="D77" i="10"/>
  <c r="E77" i="10"/>
  <c r="B77" i="10"/>
  <c r="D76" i="10"/>
  <c r="D75" i="10"/>
  <c r="E75" i="10"/>
  <c r="C75" i="10"/>
  <c r="D74" i="10"/>
  <c r="E74" i="10"/>
  <c r="D73" i="10"/>
  <c r="E73" i="10"/>
  <c r="D72" i="10"/>
  <c r="C71" i="10"/>
  <c r="C62" i="10"/>
  <c r="D70" i="10"/>
  <c r="E70" i="10"/>
  <c r="D69" i="10"/>
  <c r="E69" i="10"/>
  <c r="D68" i="10"/>
  <c r="E68" i="10"/>
  <c r="D67" i="10"/>
  <c r="E67" i="10"/>
  <c r="D66" i="10"/>
  <c r="E66" i="10"/>
  <c r="D65" i="10"/>
  <c r="E65" i="10" s="1"/>
  <c r="D64" i="10"/>
  <c r="E64" i="10"/>
  <c r="C63" i="10"/>
  <c r="D61" i="10"/>
  <c r="E61" i="10"/>
  <c r="D58" i="10"/>
  <c r="E58" i="10"/>
  <c r="D57" i="10"/>
  <c r="E57" i="10"/>
  <c r="C56" i="10"/>
  <c r="C29" i="10"/>
  <c r="C20" i="10"/>
  <c r="C19" i="10"/>
  <c r="D15" i="10"/>
  <c r="E15" i="10"/>
  <c r="D8" i="10"/>
  <c r="E8" i="10"/>
  <c r="C7" i="10"/>
  <c r="F5" i="10"/>
  <c r="A2" i="10"/>
  <c r="D59" i="9"/>
  <c r="E59" i="9"/>
  <c r="D58" i="9"/>
  <c r="E58" i="9"/>
  <c r="D57" i="9"/>
  <c r="E57" i="9"/>
  <c r="D56" i="9"/>
  <c r="E56" i="9"/>
  <c r="D55" i="9"/>
  <c r="E55" i="9"/>
  <c r="D54" i="9"/>
  <c r="E54" i="9"/>
  <c r="D53" i="9"/>
  <c r="E53" i="9"/>
  <c r="D52" i="9"/>
  <c r="E52" i="9"/>
  <c r="D51" i="9"/>
  <c r="E51" i="9"/>
  <c r="D50" i="9"/>
  <c r="E50" i="9"/>
  <c r="D49" i="9"/>
  <c r="E49" i="9"/>
  <c r="D48" i="9"/>
  <c r="E48" i="9"/>
  <c r="D47" i="9"/>
  <c r="E47" i="9"/>
  <c r="D46" i="9"/>
  <c r="E46" i="9"/>
  <c r="D45" i="9"/>
  <c r="E45" i="9"/>
  <c r="D44" i="9"/>
  <c r="E44" i="9"/>
  <c r="D42" i="9"/>
  <c r="E42" i="9"/>
  <c r="D41" i="9"/>
  <c r="E41" i="9"/>
  <c r="D40" i="9"/>
  <c r="E40" i="9"/>
  <c r="D39" i="9"/>
  <c r="E39" i="9"/>
  <c r="D38" i="9"/>
  <c r="E38" i="9"/>
  <c r="D37" i="9"/>
  <c r="E37" i="9"/>
  <c r="D36" i="9"/>
  <c r="E36" i="9"/>
  <c r="D35" i="9"/>
  <c r="E35" i="9"/>
  <c r="D34" i="9"/>
  <c r="E34" i="9"/>
  <c r="D33" i="9"/>
  <c r="E33" i="9"/>
  <c r="D32" i="9"/>
  <c r="E32" i="9"/>
  <c r="D31" i="9"/>
  <c r="E31" i="9"/>
  <c r="D30" i="9"/>
  <c r="C29" i="9"/>
  <c r="D28" i="9"/>
  <c r="E28" i="9"/>
  <c r="D27" i="9"/>
  <c r="E27" i="9"/>
  <c r="D19" i="9"/>
  <c r="E19" i="9"/>
  <c r="D18" i="9"/>
  <c r="E18" i="9"/>
  <c r="D17" i="9"/>
  <c r="E17" i="9"/>
  <c r="D16" i="9"/>
  <c r="E16" i="9"/>
  <c r="C14" i="9"/>
  <c r="C6" i="9"/>
  <c r="D13" i="9"/>
  <c r="E13" i="9"/>
  <c r="D12" i="9"/>
  <c r="E12" i="9"/>
  <c r="D11" i="9"/>
  <c r="E11" i="9"/>
  <c r="E8" i="9"/>
  <c r="F81" i="7"/>
  <c r="F77" i="7"/>
  <c r="F69" i="7"/>
  <c r="F68" i="7" s="1"/>
  <c r="F65" i="7"/>
  <c r="K65" i="7"/>
  <c r="F61" i="7"/>
  <c r="F60" i="7"/>
  <c r="K60" i="7"/>
  <c r="F59" i="7"/>
  <c r="K59" i="7"/>
  <c r="F58" i="7"/>
  <c r="K58" i="7"/>
  <c r="F57" i="7"/>
  <c r="F56" i="7"/>
  <c r="K56" i="7"/>
  <c r="F55" i="7"/>
  <c r="F54" i="7"/>
  <c r="D48" i="10"/>
  <c r="E48" i="10"/>
  <c r="K54" i="7"/>
  <c r="F53" i="7"/>
  <c r="K53" i="7"/>
  <c r="F52" i="7"/>
  <c r="K52" i="7"/>
  <c r="F51" i="7"/>
  <c r="K51" i="7"/>
  <c r="F50" i="7"/>
  <c r="D44" i="10"/>
  <c r="E44" i="10"/>
  <c r="K50" i="7"/>
  <c r="F48" i="7"/>
  <c r="K48" i="7"/>
  <c r="F47" i="7"/>
  <c r="K47" i="7"/>
  <c r="F46" i="7"/>
  <c r="D40" i="10"/>
  <c r="E40" i="10"/>
  <c r="F45" i="7"/>
  <c r="F44" i="7"/>
  <c r="K44" i="7"/>
  <c r="F43" i="7"/>
  <c r="D37" i="10"/>
  <c r="E37" i="10"/>
  <c r="K43" i="7"/>
  <c r="F42" i="7"/>
  <c r="K42" i="7"/>
  <c r="F41" i="7"/>
  <c r="D35" i="10"/>
  <c r="E35" i="10"/>
  <c r="F40" i="7"/>
  <c r="K40" i="7"/>
  <c r="F39" i="7"/>
  <c r="F38" i="7"/>
  <c r="K38" i="7"/>
  <c r="F37" i="7"/>
  <c r="D31" i="10"/>
  <c r="D29" i="10"/>
  <c r="E29" i="10"/>
  <c r="E31" i="10"/>
  <c r="F36" i="7"/>
  <c r="K36" i="7"/>
  <c r="F34" i="7"/>
  <c r="D28" i="10"/>
  <c r="E28" i="10"/>
  <c r="K34" i="7"/>
  <c r="F33" i="7"/>
  <c r="K33" i="7"/>
  <c r="F24" i="7"/>
  <c r="D18" i="10"/>
  <c r="E18" i="10"/>
  <c r="K24" i="7"/>
  <c r="F23" i="7"/>
  <c r="F22" i="7"/>
  <c r="D16" i="10"/>
  <c r="E16" i="10"/>
  <c r="F20" i="7"/>
  <c r="D14" i="10"/>
  <c r="K20" i="7"/>
  <c r="F19" i="7"/>
  <c r="K19" i="7"/>
  <c r="F18" i="7"/>
  <c r="K18" i="7"/>
  <c r="A7" i="7"/>
  <c r="D35" i="19"/>
  <c r="F29" i="7"/>
  <c r="D23" i="10"/>
  <c r="E23" i="10"/>
  <c r="K29" i="7"/>
  <c r="D22" i="9"/>
  <c r="E22" i="9"/>
  <c r="D19" i="19"/>
  <c r="D18" i="19"/>
  <c r="D9" i="9"/>
  <c r="E9" i="9"/>
  <c r="D7" i="9"/>
  <c r="F28" i="7"/>
  <c r="D22" i="10"/>
  <c r="E22" i="10"/>
  <c r="D23" i="9"/>
  <c r="E23" i="9"/>
  <c r="D12" i="10"/>
  <c r="E12" i="10"/>
  <c r="D46" i="10"/>
  <c r="E46" i="10"/>
  <c r="D52" i="10"/>
  <c r="E52" i="10"/>
  <c r="D54" i="10"/>
  <c r="E54" i="10"/>
  <c r="D10" i="10"/>
  <c r="E10" i="10"/>
  <c r="D41" i="10"/>
  <c r="E41" i="10"/>
  <c r="J35" i="7"/>
  <c r="K41" i="7"/>
  <c r="D59" i="10"/>
  <c r="D56" i="10"/>
  <c r="E56" i="10"/>
  <c r="D42" i="10"/>
  <c r="E42" i="10"/>
  <c r="D36" i="10"/>
  <c r="E36" i="10"/>
  <c r="D53" i="10"/>
  <c r="E53" i="10"/>
  <c r="D50" i="10"/>
  <c r="E50" i="10"/>
  <c r="D30" i="10"/>
  <c r="E30" i="10"/>
  <c r="D47" i="10"/>
  <c r="E47" i="10"/>
  <c r="K22" i="7"/>
  <c r="F12" i="7"/>
  <c r="E6" i="10"/>
  <c r="K23" i="7"/>
  <c r="D17" i="10"/>
  <c r="E17" i="10"/>
  <c r="K55" i="7"/>
  <c r="D49" i="10"/>
  <c r="E49" i="10"/>
  <c r="D34" i="10"/>
  <c r="E34" i="10"/>
  <c r="K77" i="7"/>
  <c r="J7" i="23"/>
  <c r="I19" i="23"/>
  <c r="D13" i="10"/>
  <c r="E13" i="10"/>
  <c r="D38" i="10"/>
  <c r="E38" i="10"/>
  <c r="D32" i="10"/>
  <c r="E32" i="10"/>
  <c r="E14" i="10"/>
  <c r="F35" i="7"/>
  <c r="K35" i="7"/>
  <c r="K37" i="7"/>
  <c r="E12" i="7"/>
  <c r="C62" i="18"/>
  <c r="C12" i="7"/>
  <c r="D12" i="7"/>
  <c r="J12" i="7"/>
  <c r="D27" i="10"/>
  <c r="E27" i="10"/>
  <c r="C20" i="9"/>
  <c r="K28" i="7"/>
  <c r="J77" i="7"/>
  <c r="D45" i="10"/>
  <c r="E45" i="10"/>
  <c r="K46" i="7"/>
  <c r="I77" i="7"/>
  <c r="D63" i="10"/>
  <c r="E63" i="10" s="1"/>
  <c r="J81" i="7"/>
  <c r="E76" i="10"/>
  <c r="K27" i="7"/>
  <c r="D21" i="9"/>
  <c r="E21" i="9"/>
  <c r="D15" i="9"/>
  <c r="E59" i="10"/>
  <c r="E7" i="9"/>
  <c r="K39" i="7"/>
  <c r="D33" i="10"/>
  <c r="E33" i="10"/>
  <c r="K61" i="7"/>
  <c r="D55" i="10"/>
  <c r="E55" i="10"/>
  <c r="I35" i="7"/>
  <c r="M19" i="23"/>
  <c r="N9" i="23"/>
  <c r="N19" i="23"/>
  <c r="N27" i="23"/>
  <c r="N28" i="23"/>
  <c r="D32" i="19"/>
  <c r="E30" i="9"/>
  <c r="D29" i="9"/>
  <c r="E29" i="9"/>
  <c r="F66" i="7"/>
  <c r="F59" i="18"/>
  <c r="F62" i="7"/>
  <c r="K62" i="7"/>
  <c r="K45" i="7"/>
  <c r="D39" i="10"/>
  <c r="E39" i="10"/>
  <c r="I12" i="7"/>
  <c r="D71" i="10"/>
  <c r="E71" i="10"/>
  <c r="E72" i="10"/>
  <c r="C60" i="9"/>
  <c r="C78" i="10"/>
  <c r="D49" i="19"/>
  <c r="F17" i="7"/>
  <c r="D10" i="9"/>
  <c r="E10" i="9"/>
  <c r="D24" i="19"/>
  <c r="K57" i="7"/>
  <c r="D51" i="10"/>
  <c r="E51" i="10"/>
  <c r="K81" i="7"/>
  <c r="E21" i="10"/>
  <c r="D9" i="10"/>
  <c r="K12" i="7"/>
  <c r="F8" i="23"/>
  <c r="F19" i="23"/>
  <c r="F27" i="23"/>
  <c r="F28" i="23"/>
  <c r="D30" i="19"/>
  <c r="J62" i="7"/>
  <c r="F13" i="7"/>
  <c r="D14" i="9"/>
  <c r="E14" i="9"/>
  <c r="E15" i="9"/>
  <c r="F30" i="7"/>
  <c r="D24" i="9"/>
  <c r="D66" i="7"/>
  <c r="C66" i="7"/>
  <c r="C26" i="7"/>
  <c r="E66" i="7"/>
  <c r="K66" i="7"/>
  <c r="D60" i="10"/>
  <c r="E60" i="10"/>
  <c r="H25" i="7"/>
  <c r="D26" i="9"/>
  <c r="E26" i="9"/>
  <c r="F32" i="7"/>
  <c r="D43" i="9"/>
  <c r="E43" i="9"/>
  <c r="F49" i="7"/>
  <c r="D7" i="10"/>
  <c r="E9" i="10"/>
  <c r="D6" i="9"/>
  <c r="K13" i="7"/>
  <c r="D11" i="10"/>
  <c r="E11" i="10"/>
  <c r="K17" i="7"/>
  <c r="K49" i="7"/>
  <c r="D43" i="10"/>
  <c r="E43" i="10"/>
  <c r="E26" i="7"/>
  <c r="J66" i="7"/>
  <c r="I66" i="7"/>
  <c r="D26" i="7"/>
  <c r="E24" i="9"/>
  <c r="E7" i="10"/>
  <c r="E6" i="9"/>
  <c r="K32" i="7"/>
  <c r="D26" i="10"/>
  <c r="E26" i="10"/>
  <c r="D24" i="10"/>
  <c r="K30" i="7"/>
  <c r="I26" i="7"/>
  <c r="J26" i="7"/>
  <c r="E24" i="10"/>
  <c r="J19" i="23"/>
  <c r="J27" i="23"/>
  <c r="J28" i="23"/>
  <c r="D31" i="19"/>
  <c r="F31" i="7"/>
  <c r="D66" i="19"/>
  <c r="F66" i="19"/>
  <c r="D25" i="9"/>
  <c r="D20" i="9"/>
  <c r="K31" i="7"/>
  <c r="F26" i="7"/>
  <c r="D25" i="10"/>
  <c r="E25" i="9"/>
  <c r="E25" i="10"/>
  <c r="D20" i="10"/>
  <c r="K26" i="7"/>
  <c r="E20" i="9"/>
  <c r="D60" i="9"/>
  <c r="E60" i="9"/>
  <c r="E20" i="10"/>
  <c r="I68" i="7" l="1"/>
  <c r="D25" i="7"/>
  <c r="I25" i="7" s="1"/>
  <c r="I69" i="7"/>
  <c r="K69" i="7"/>
  <c r="E25" i="7"/>
  <c r="J68" i="7"/>
  <c r="K68" i="7"/>
  <c r="F25" i="7"/>
  <c r="J69" i="7"/>
  <c r="D62" i="10"/>
  <c r="D84" i="7" l="1"/>
  <c r="I84" i="7" s="1"/>
  <c r="D19" i="10"/>
  <c r="E62" i="10"/>
  <c r="K25" i="7"/>
  <c r="F84" i="7"/>
  <c r="K84" i="7" s="1"/>
  <c r="J25" i="7"/>
  <c r="E84" i="7"/>
  <c r="J84" i="7" l="1"/>
  <c r="D78" i="10"/>
  <c r="E78" i="10" s="1"/>
  <c r="E19" i="10"/>
</calcChain>
</file>

<file path=xl/sharedStrings.xml><?xml version="1.0" encoding="utf-8"?>
<sst xmlns="http://schemas.openxmlformats.org/spreadsheetml/2006/main" count="428" uniqueCount="268">
  <si>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</si>
  <si>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</si>
  <si>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</si>
  <si>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</si>
  <si>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</si>
  <si>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</si>
  <si>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</si>
  <si>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</si>
  <si>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</si>
  <si>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</si>
  <si>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</si>
  <si>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</si>
  <si>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</si>
  <si>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</si>
  <si>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</si>
  <si>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</si>
  <si>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</si>
  <si>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</si>
  <si>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</si>
  <si>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</si>
  <si>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</si>
  <si>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</si>
  <si>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</si>
  <si>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</si>
  <si>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</si>
  <si>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</si>
  <si>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</si>
  <si>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</si>
  <si>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</si>
  <si>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</si>
  <si>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</si>
  <si>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</si>
  <si>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</si>
  <si>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</si>
  <si>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</si>
  <si>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</si>
  <si>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</si>
  <si>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</si>
  <si>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</si>
  <si>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</si>
  <si>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</si>
  <si>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</si>
  <si>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</si>
  <si>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</si>
  <si>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</si>
  <si>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</si>
  <si>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</si>
  <si>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</si>
  <si>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</si>
  <si>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</si>
  <si>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</si>
  <si>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</si>
  <si>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</si>
  <si>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</si>
  <si>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</si>
  <si>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</si>
  <si>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</si>
  <si>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</si>
  <si>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</si>
  <si>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</si>
  <si>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</si>
  <si>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</si>
  <si>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</si>
  <si>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</si>
  <si>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</si>
  <si>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</si>
  <si>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</si>
  <si>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</si>
  <si>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</si>
  <si>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</si>
  <si>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</si>
  <si>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</si>
  <si>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</si>
  <si>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</si>
  <si>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</si>
  <si>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</si>
  <si>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</si>
  <si>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</si>
  <si>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</si>
  <si>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</si>
  <si>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</si>
  <si>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</si>
  <si>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</si>
  <si>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</si>
  <si>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</si>
  <si>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</si>
  <si>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</si>
  <si>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</si>
  <si>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</si>
  <si>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</si>
  <si>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</si>
  <si>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</si>
  <si>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</si>
  <si>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</si>
  <si>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</si>
  <si>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</si>
  <si>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</si>
  <si>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</si>
  <si>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</si>
  <si>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</si>
  <si>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</si>
  <si>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</si>
  <si>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</si>
  <si>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</si>
  <si>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</si>
  <si>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</si>
  <si>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</si>
  <si>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</si>
  <si>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</si>
  <si>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</si>
  <si>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</si>
  <si>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</si>
  <si>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</si>
  <si>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</si>
  <si>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</si>
  <si>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</si>
  <si>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</si>
  <si>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</si>
  <si>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</si>
  <si>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</si>
  <si>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</si>
  <si>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</si>
  <si>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</si>
  <si>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</si>
  <si>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</si>
  <si>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</si>
  <si>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</si>
  <si>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</si>
  <si>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</si>
  <si>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</si>
  <si>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</si>
  <si>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</si>
  <si>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</si>
  <si>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</si>
  <si>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</si>
  <si>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</si>
  <si>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</si>
  <si>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</si>
  <si>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</si>
  <si>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</si>
  <si>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</si>
  <si>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</si>
  <si>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</si>
  <si>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</si>
  <si>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</si>
  <si>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</si>
  <si>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</si>
  <si>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</si>
  <si>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</si>
  <si>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</si>
  <si>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</si>
  <si>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</si>
  <si>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</si>
  <si>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</si>
  <si>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</si>
  <si>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</si>
  <si>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</si>
  <si>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</si>
  <si>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</si>
  <si>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</si>
  <si>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</si>
  <si>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</si>
  <si>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</si>
  <si>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</si>
  <si>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</si>
  <si>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</si>
  <si>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</si>
  <si>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</si>
  <si>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</si>
  <si>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</si>
  <si>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</si>
  <si>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</si>
  <si>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</si>
  <si>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</si>
  <si>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</si>
  <si>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</si>
  <si>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</si>
  <si>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</si>
  <si>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</si>
  <si>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</si>
  <si>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</si>
  <si>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</si>
  <si>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</si>
  <si>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</si>
  <si>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</si>
  <si>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</si>
  <si>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</si>
  <si>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</si>
  <si>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</si>
  <si>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</si>
  <si>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</si>
  <si>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</si>
  <si>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</si>
  <si>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</si>
  <si>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</si>
  <si>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</si>
  <si>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</si>
  <si>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</si>
  <si>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</si>
  <si>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</si>
  <si>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</si>
  <si>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</si>
  <si>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</si>
  <si>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</si>
  <si>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</si>
  <si>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</si>
  <si>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</si>
  <si>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</si>
  <si>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</si>
  <si>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</si>
  <si>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</si>
  <si>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</si>
  <si>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</si>
  <si>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</si>
  <si>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</si>
  <si>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</si>
  <si>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</si>
  <si>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</si>
  <si>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</si>
  <si>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</si>
  <si>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</si>
  <si>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</si>
  <si>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</si>
  <si>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</si>
  <si>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</si>
  <si>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</si>
  <si>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</si>
  <si>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</si>
  <si>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</si>
  <si>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</si>
  <si>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</si>
  <si>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</si>
  <si>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</si>
  <si>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</si>
  <si>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</si>
  <si>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</si>
  <si>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</si>
  <si>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</si>
  <si>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</si>
  <si>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</si>
  <si>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</si>
  <si>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</si>
  <si>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</si>
  <si>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</si>
  <si>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</si>
  <si>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</si>
  <si>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</si>
  <si>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</si>
  <si>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</si>
  <si>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Շախմատ</t>
  </si>
  <si>
    <t>Մաքուր ջուր</t>
  </si>
  <si>
    <t xml:space="preserve">«Երևանի Էրեբունու շախմատի մանկապատանեկան մարզադպրոց» ՀՈԱԿ-ի </t>
  </si>
  <si>
    <t>Արմենակ Եղիազարյան</t>
  </si>
  <si>
    <t>Գոհար Ստեփանյան</t>
  </si>
  <si>
    <t>պարգևատրման գծով</t>
  </si>
  <si>
    <t>Այլ հիմնական միջոց</t>
  </si>
  <si>
    <t>33*1750</t>
  </si>
  <si>
    <t>էյ-ի-ջի9,8/ծխատար36/վկայական24/</t>
  </si>
  <si>
    <t>15*5,0խաղաքար/20*1,5խաղադաշտ/20*1,8 լույսեր/</t>
  </si>
  <si>
    <t>5,0*6</t>
  </si>
  <si>
    <t>7,0*12</t>
  </si>
  <si>
    <t>4,8*12</t>
  </si>
  <si>
    <t>5*12</t>
  </si>
  <si>
    <t>9,9հեռախոս/մոնիտոր249,0</t>
  </si>
  <si>
    <t>օդորակիչի վերանորոգում</t>
  </si>
  <si>
    <t>/3*35,7գրասեղան/3*5,9գրադարակ/22,0*3 աթոռ շարժական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</si>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</sst>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86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1"/>
      <color rgb="FFFF0000"/>
      <name val="GHEA Grapalat"/>
      <family val="3"/>
    </font>
    <font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40" applyNumberFormat="0" applyFill="0" applyAlignment="0" applyProtection="0"/>
    <xf numFmtId="0" fontId="71" fillId="0" borderId="41" applyNumberFormat="0" applyFill="0" applyAlignment="0" applyProtection="0"/>
    <xf numFmtId="0" fontId="72" fillId="0" borderId="42" applyNumberFormat="0" applyFill="0" applyAlignment="0" applyProtection="0"/>
    <xf numFmtId="0" fontId="72" fillId="0" borderId="0" applyNumberFormat="0" applyFill="0" applyBorder="0" applyAlignment="0" applyProtection="0"/>
    <xf numFmtId="0" fontId="73" fillId="26" borderId="0" applyNumberFormat="0" applyBorder="0" applyAlignment="0" applyProtection="0"/>
    <xf numFmtId="0" fontId="74" fillId="27" borderId="0" applyNumberFormat="0" applyBorder="0" applyAlignment="0" applyProtection="0"/>
    <xf numFmtId="0" fontId="75" fillId="28" borderId="0" applyNumberFormat="0" applyBorder="0" applyAlignment="0" applyProtection="0"/>
    <xf numFmtId="0" fontId="76" fillId="29" borderId="43" applyNumberFormat="0" applyAlignment="0" applyProtection="0"/>
    <xf numFmtId="0" fontId="77" fillId="30" borderId="44" applyNumberFormat="0" applyAlignment="0" applyProtection="0"/>
    <xf numFmtId="0" fontId="78" fillId="30" borderId="43" applyNumberFormat="0" applyAlignment="0" applyProtection="0"/>
    <xf numFmtId="0" fontId="79" fillId="0" borderId="45" applyNumberFormat="0" applyFill="0" applyAlignment="0" applyProtection="0"/>
    <xf numFmtId="0" fontId="80" fillId="31" borderId="46" applyNumberFormat="0" applyAlignment="0" applyProtection="0"/>
    <xf numFmtId="0" fontId="81" fillId="0" borderId="0" applyNumberFormat="0" applyFill="0" applyBorder="0" applyAlignment="0" applyProtection="0"/>
    <xf numFmtId="0" fontId="82" fillId="32" borderId="47" applyNumberFormat="0" applyFont="0" applyAlignment="0" applyProtection="0"/>
    <xf numFmtId="0" fontId="83" fillId="0" borderId="0" applyNumberFormat="0" applyFill="0" applyBorder="0" applyAlignment="0" applyProtection="0"/>
    <xf numFmtId="0" fontId="84" fillId="0" borderId="48" applyNumberFormat="0" applyFill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</cellStyleXfs>
  <cellXfs count="598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165" fontId="24" fillId="0" borderId="0" xfId="26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56" fillId="0" borderId="0" xfId="47" applyFont="1" applyAlignment="1">
      <alignment horizontal="center" vertical="center" wrapText="1"/>
    </xf>
    <xf numFmtId="0" fontId="57" fillId="0" borderId="0" xfId="47" applyFont="1" applyAlignment="1">
      <alignment horizontal="center" vertical="center" wrapText="1"/>
    </xf>
    <xf numFmtId="0" fontId="28" fillId="0" borderId="0" xfId="47" applyFont="1" applyAlignment="1">
      <alignment horizontal="left" vertical="center" wrapText="1"/>
    </xf>
    <xf numFmtId="0" fontId="25" fillId="0" borderId="0" xfId="47" applyFont="1" applyBorder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58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58" fillId="0" borderId="0" xfId="47" applyFont="1" applyFill="1" applyAlignment="1">
      <alignment horizontal="center" vertical="center" wrapText="1"/>
    </xf>
    <xf numFmtId="0" fontId="24" fillId="0" borderId="0" xfId="47" applyFont="1" applyFill="1" applyAlignment="1">
      <alignment horizontal="left" vertical="center" wrapText="1"/>
    </xf>
    <xf numFmtId="0" fontId="33" fillId="0" borderId="12" xfId="47" applyFont="1" applyFill="1" applyBorder="1" applyAlignment="1">
      <alignment vertical="center" wrapText="1"/>
    </xf>
    <xf numFmtId="0" fontId="33" fillId="0" borderId="0" xfId="47" applyFont="1" applyFill="1" applyBorder="1" applyAlignment="1">
      <alignment vertical="center" wrapText="1"/>
    </xf>
    <xf numFmtId="0" fontId="24" fillId="0" borderId="0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5" fillId="0" borderId="0" xfId="47" applyFont="1" applyBorder="1" applyAlignment="1">
      <alignment vertical="center" wrapText="1"/>
    </xf>
    <xf numFmtId="0" fontId="24" fillId="0" borderId="12" xfId="47" applyFont="1" applyBorder="1" applyAlignment="1">
      <alignment vertical="center" wrapText="1"/>
    </xf>
    <xf numFmtId="0" fontId="24" fillId="0" borderId="0" xfId="47" applyFont="1" applyBorder="1" applyAlignment="1">
      <alignment vertical="center" wrapText="1"/>
    </xf>
    <xf numFmtId="0" fontId="24" fillId="0" borderId="0" xfId="47" applyFont="1" applyBorder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39" fillId="0" borderId="0" xfId="27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44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45" fillId="0" borderId="0" xfId="21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45" fillId="0" borderId="0" xfId="21" applyFont="1" applyBorder="1" applyAlignment="1">
      <alignment horizontal="center" vertical="center" wrapText="1"/>
    </xf>
    <xf numFmtId="0" fontId="44" fillId="0" borderId="0" xfId="21" applyFont="1" applyBorder="1" applyAlignment="1">
      <alignment vertical="center"/>
    </xf>
    <xf numFmtId="0" fontId="46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4" xfId="21" applyFont="1" applyBorder="1" applyAlignment="1" applyProtection="1">
      <alignment horizontal="center" vertical="center" wrapText="1"/>
    </xf>
    <xf numFmtId="0" fontId="47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4" xfId="21" applyFont="1" applyBorder="1" applyAlignment="1" applyProtection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3" fontId="59" fillId="0" borderId="0" xfId="47" applyNumberFormat="1" applyFont="1" applyFill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4" fillId="0" borderId="0" xfId="21" applyNumberFormat="1" applyFont="1" applyBorder="1" applyAlignment="1">
      <alignment vertical="center"/>
    </xf>
    <xf numFmtId="166" fontId="22" fillId="0" borderId="0" xfId="46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0" fontId="60" fillId="0" borderId="0" xfId="2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36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4" fontId="24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62" fillId="0" borderId="0" xfId="47" applyNumberFormat="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166" fontId="49" fillId="0" borderId="10" xfId="46" applyNumberFormat="1" applyFont="1" applyBorder="1" applyAlignment="1">
      <alignment horizontal="center" vertical="center" wrapText="1"/>
    </xf>
    <xf numFmtId="3" fontId="58" fillId="0" borderId="10" xfId="48" applyNumberFormat="1" applyFont="1" applyBorder="1" applyAlignment="1">
      <alignment horizontal="center" vertical="center" wrapText="1"/>
    </xf>
    <xf numFmtId="166" fontId="58" fillId="0" borderId="10" xfId="48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8" fillId="0" borderId="0" xfId="20" applyFont="1" applyAlignment="1">
      <alignment vertical="center"/>
    </xf>
    <xf numFmtId="0" fontId="40" fillId="0" borderId="0" xfId="20" applyFont="1" applyAlignment="1">
      <alignment vertical="center"/>
    </xf>
    <xf numFmtId="0" fontId="40" fillId="0" borderId="0" xfId="20" applyFont="1" applyAlignment="1">
      <alignment horizontal="center" vertical="center"/>
    </xf>
    <xf numFmtId="0" fontId="38" fillId="0" borderId="16" xfId="20" applyFont="1" applyBorder="1" applyAlignment="1">
      <alignment horizontal="center" vertical="center" wrapText="1"/>
    </xf>
    <xf numFmtId="0" fontId="38" fillId="0" borderId="17" xfId="20" applyFont="1" applyBorder="1" applyAlignment="1">
      <alignment horizontal="center" vertical="center" wrapText="1"/>
    </xf>
    <xf numFmtId="0" fontId="38" fillId="0" borderId="18" xfId="20" applyFont="1" applyBorder="1" applyAlignment="1">
      <alignment horizontal="center" vertical="center" wrapText="1"/>
    </xf>
    <xf numFmtId="0" fontId="39" fillId="0" borderId="19" xfId="20" applyFont="1" applyBorder="1" applyAlignment="1">
      <alignment horizontal="center" vertical="center"/>
    </xf>
    <xf numFmtId="0" fontId="39" fillId="0" borderId="20" xfId="20" applyFont="1" applyBorder="1" applyAlignment="1">
      <alignment vertical="center"/>
    </xf>
    <xf numFmtId="0" fontId="39" fillId="0" borderId="21" xfId="20" applyFont="1" applyBorder="1" applyAlignment="1">
      <alignment horizontal="center" vertical="center"/>
    </xf>
    <xf numFmtId="0" fontId="39" fillId="0" borderId="20" xfId="20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40" fillId="0" borderId="19" xfId="20" applyFont="1" applyBorder="1" applyAlignment="1">
      <alignment horizontal="center" vertical="center"/>
    </xf>
    <xf numFmtId="0" fontId="40" fillId="0" borderId="20" xfId="20" applyFont="1" applyBorder="1" applyAlignment="1">
      <alignment vertical="center"/>
    </xf>
    <xf numFmtId="0" fontId="40" fillId="0" borderId="21" xfId="20" applyFont="1" applyBorder="1" applyAlignment="1">
      <alignment horizontal="center" vertical="center"/>
    </xf>
    <xf numFmtId="0" fontId="40" fillId="0" borderId="20" xfId="20" applyFont="1" applyBorder="1" applyAlignment="1">
      <alignment horizontal="center" vertical="center"/>
    </xf>
    <xf numFmtId="0" fontId="40" fillId="0" borderId="21" xfId="20" applyFont="1" applyBorder="1" applyAlignment="1">
      <alignment vertical="center"/>
    </xf>
    <xf numFmtId="0" fontId="39" fillId="0" borderId="22" xfId="20" applyFont="1" applyBorder="1" applyAlignment="1">
      <alignment horizontal="center" vertical="center"/>
    </xf>
    <xf numFmtId="0" fontId="39" fillId="0" borderId="23" xfId="20" applyFont="1" applyBorder="1" applyAlignment="1">
      <alignment vertical="center"/>
    </xf>
    <xf numFmtId="0" fontId="39" fillId="0" borderId="24" xfId="20" applyFont="1" applyBorder="1" applyAlignment="1">
      <alignment horizontal="center" vertical="center"/>
    </xf>
    <xf numFmtId="0" fontId="39" fillId="0" borderId="23" xfId="20" applyFont="1" applyBorder="1" applyAlignment="1">
      <alignment horizontal="center" vertical="center"/>
    </xf>
    <xf numFmtId="0" fontId="42" fillId="0" borderId="0" xfId="20" applyFont="1" applyAlignment="1">
      <alignment vertical="center"/>
    </xf>
    <xf numFmtId="165" fontId="39" fillId="0" borderId="0" xfId="27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3" fillId="0" borderId="10" xfId="46" applyFont="1" applyBorder="1" applyAlignment="1">
      <alignment horizontal="center" vertical="center" wrapText="1"/>
    </xf>
    <xf numFmtId="0" fontId="23" fillId="0" borderId="10" xfId="0" applyFont="1" applyBorder="1" applyAlignment="1" applyProtection="1">
      <alignment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right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Fill="1" applyBorder="1" applyAlignment="1">
      <alignment horizontal="center" vertical="center" wrapText="1"/>
    </xf>
    <xf numFmtId="0" fontId="27" fillId="0" borderId="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vertical="center" wrapText="1"/>
    </xf>
    <xf numFmtId="3" fontId="57" fillId="0" borderId="10" xfId="46" applyNumberFormat="1" applyFont="1" applyBorder="1" applyAlignment="1">
      <alignment horizontal="center" vertical="center" wrapText="1"/>
    </xf>
    <xf numFmtId="0" fontId="34" fillId="0" borderId="0" xfId="21" applyFont="1" applyBorder="1" applyAlignment="1">
      <alignment horizontal="center" vertical="center" wrapText="1"/>
    </xf>
    <xf numFmtId="166" fontId="58" fillId="0" borderId="0" xfId="47" applyNumberFormat="1" applyFont="1" applyBorder="1" applyAlignment="1">
      <alignment horizontal="center" vertical="center" wrapText="1"/>
    </xf>
    <xf numFmtId="0" fontId="61" fillId="0" borderId="0" xfId="21" applyFont="1" applyFill="1" applyBorder="1" applyAlignment="1">
      <alignment vertical="center" wrapText="1"/>
    </xf>
    <xf numFmtId="3" fontId="63" fillId="0" borderId="0" xfId="47" applyNumberFormat="1" applyFont="1" applyBorder="1" applyAlignment="1">
      <alignment horizontal="center" vertical="center" wrapText="1"/>
    </xf>
    <xf numFmtId="0" fontId="64" fillId="0" borderId="0" xfId="21" applyFont="1" applyBorder="1" applyAlignment="1">
      <alignment vertical="center"/>
    </xf>
    <xf numFmtId="166" fontId="24" fillId="0" borderId="25" xfId="46" applyNumberFormat="1" applyFont="1" applyBorder="1" applyAlignment="1">
      <alignment horizontal="center" vertical="center" wrapText="1"/>
    </xf>
    <xf numFmtId="166" fontId="22" fillId="0" borderId="26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left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0" fontId="44" fillId="0" borderId="10" xfId="21" applyFont="1" applyBorder="1" applyAlignment="1">
      <alignment vertical="center"/>
    </xf>
    <xf numFmtId="0" fontId="24" fillId="0" borderId="10" xfId="21" applyFont="1" applyBorder="1" applyAlignment="1">
      <alignment horizontal="center" vertical="center"/>
    </xf>
    <xf numFmtId="166" fontId="27" fillId="0" borderId="0" xfId="46" applyNumberFormat="1" applyFont="1" applyBorder="1" applyAlignment="1">
      <alignment horizontal="left" vertical="center" wrapText="1"/>
    </xf>
    <xf numFmtId="3" fontId="63" fillId="0" borderId="0" xfId="48" applyNumberFormat="1" applyFont="1" applyBorder="1" applyAlignment="1">
      <alignment horizontal="center" vertical="center" wrapText="1"/>
    </xf>
    <xf numFmtId="166" fontId="63" fillId="0" borderId="0" xfId="47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166" fontId="58" fillId="0" borderId="10" xfId="50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59" fillId="0" borderId="0" xfId="50" applyNumberFormat="1" applyFont="1" applyBorder="1" applyAlignment="1">
      <alignment horizontal="center" vertical="center" wrapText="1"/>
    </xf>
    <xf numFmtId="0" fontId="60" fillId="24" borderId="0" xfId="21" applyFont="1" applyFill="1" applyBorder="1" applyAlignment="1">
      <alignment horizontal="center" vertical="center" wrapText="1"/>
    </xf>
    <xf numFmtId="0" fontId="60" fillId="0" borderId="0" xfId="21" applyFont="1" applyBorder="1" applyAlignment="1">
      <alignment horizontal="center"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9" fillId="0" borderId="10" xfId="26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64" fontId="53" fillId="0" borderId="10" xfId="0" applyNumberFormat="1" applyFont="1" applyBorder="1" applyAlignment="1" applyProtection="1">
      <alignment horizontal="center" vertical="center"/>
    </xf>
    <xf numFmtId="164" fontId="53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10" xfId="21" applyNumberFormat="1" applyFont="1" applyBorder="1" applyAlignment="1" applyProtection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56" fillId="0" borderId="0" xfId="52" applyFont="1" applyAlignment="1">
      <alignment horizontal="center" vertical="center" wrapText="1"/>
    </xf>
    <xf numFmtId="0" fontId="57" fillId="0" borderId="0" xfId="52" applyFont="1" applyAlignment="1">
      <alignment horizontal="center" vertical="center" wrapText="1"/>
    </xf>
    <xf numFmtId="0" fontId="65" fillId="0" borderId="0" xfId="52" applyFont="1" applyAlignment="1">
      <alignment horizontal="center" vertical="center" wrapText="1"/>
    </xf>
    <xf numFmtId="0" fontId="66" fillId="0" borderId="10" xfId="51" applyFont="1" applyBorder="1" applyAlignment="1">
      <alignment horizontal="center" vertical="center" wrapText="1"/>
    </xf>
    <xf numFmtId="0" fontId="67" fillId="0" borderId="0" xfId="52" applyFont="1" applyAlignment="1">
      <alignment horizontal="center" vertical="center" wrapText="1"/>
    </xf>
    <xf numFmtId="0" fontId="59" fillId="0" borderId="19" xfId="52" applyFont="1" applyBorder="1" applyAlignment="1">
      <alignment horizontal="center" vertical="center" wrapText="1"/>
    </xf>
    <xf numFmtId="0" fontId="59" fillId="0" borderId="14" xfId="52" applyFont="1" applyBorder="1" applyAlignment="1">
      <alignment horizontal="left" vertical="center" wrapText="1"/>
    </xf>
    <xf numFmtId="3" fontId="26" fillId="0" borderId="10" xfId="20" applyNumberFormat="1" applyFont="1" applyBorder="1" applyAlignment="1" applyProtection="1">
      <alignment horizontal="center" vertical="center"/>
    </xf>
    <xf numFmtId="3" fontId="57" fillId="0" borderId="10" xfId="51" applyNumberFormat="1" applyFont="1" applyBorder="1" applyAlignment="1">
      <alignment horizontal="center" vertical="center" wrapText="1"/>
    </xf>
    <xf numFmtId="0" fontId="59" fillId="24" borderId="14" xfId="52" applyFont="1" applyFill="1" applyBorder="1" applyAlignment="1">
      <alignment horizontal="left" vertical="center" wrapText="1"/>
    </xf>
    <xf numFmtId="0" fontId="57" fillId="0" borderId="22" xfId="52" applyFont="1" applyBorder="1" applyAlignment="1">
      <alignment horizontal="center" vertical="center" wrapText="1"/>
    </xf>
    <xf numFmtId="0" fontId="58" fillId="0" borderId="27" xfId="52" applyFont="1" applyBorder="1" applyAlignment="1">
      <alignment horizontal="center" vertical="center" wrapText="1"/>
    </xf>
    <xf numFmtId="166" fontId="56" fillId="0" borderId="28" xfId="52" applyNumberFormat="1" applyFont="1" applyBorder="1" applyAlignment="1">
      <alignment horizontal="center" vertical="center" wrapText="1"/>
    </xf>
    <xf numFmtId="166" fontId="56" fillId="0" borderId="23" xfId="52" applyNumberFormat="1" applyFont="1" applyBorder="1" applyAlignment="1">
      <alignment horizontal="center" vertical="center" wrapText="1"/>
    </xf>
    <xf numFmtId="0" fontId="57" fillId="0" borderId="0" xfId="52" applyFont="1" applyBorder="1" applyAlignment="1">
      <alignment horizontal="center" vertical="center" wrapText="1"/>
    </xf>
    <xf numFmtId="0" fontId="58" fillId="0" borderId="0" xfId="52" applyFont="1" applyBorder="1" applyAlignment="1">
      <alignment horizontal="center" vertical="center" wrapText="1"/>
    </xf>
    <xf numFmtId="1" fontId="56" fillId="0" borderId="0" xfId="52" applyNumberFormat="1" applyFont="1" applyBorder="1" applyAlignment="1">
      <alignment horizontal="center" vertical="center" wrapText="1"/>
    </xf>
    <xf numFmtId="164" fontId="56" fillId="0" borderId="0" xfId="52" applyNumberFormat="1" applyFont="1" applyBorder="1" applyAlignment="1">
      <alignment horizontal="center" vertical="center" wrapText="1"/>
    </xf>
    <xf numFmtId="0" fontId="56" fillId="0" borderId="0" xfId="52" applyFont="1" applyBorder="1" applyAlignment="1">
      <alignment vertical="center"/>
    </xf>
    <xf numFmtId="0" fontId="56" fillId="0" borderId="0" xfId="52" applyFont="1" applyBorder="1" applyAlignment="1">
      <alignment horizontal="left" vertical="center" wrapText="1"/>
    </xf>
    <xf numFmtId="164" fontId="58" fillId="0" borderId="0" xfId="52" applyNumberFormat="1" applyFont="1" applyBorder="1" applyAlignment="1">
      <alignment horizontal="center" vertical="center" wrapText="1"/>
    </xf>
    <xf numFmtId="164" fontId="56" fillId="0" borderId="0" xfId="52" applyNumberFormat="1" applyFont="1" applyAlignment="1">
      <alignment horizontal="center" vertical="center" wrapText="1"/>
    </xf>
    <xf numFmtId="0" fontId="56" fillId="0" borderId="16" xfId="52" applyFont="1" applyBorder="1" applyAlignment="1">
      <alignment horizontal="center" vertical="center" wrapText="1"/>
    </xf>
    <xf numFmtId="0" fontId="66" fillId="0" borderId="29" xfId="52" applyFont="1" applyBorder="1" applyAlignment="1">
      <alignment horizontal="center" vertical="center" wrapText="1"/>
    </xf>
    <xf numFmtId="0" fontId="56" fillId="0" borderId="29" xfId="52" applyFont="1" applyBorder="1" applyAlignment="1">
      <alignment horizontal="center" vertical="center" wrapText="1"/>
    </xf>
    <xf numFmtId="164" fontId="67" fillId="0" borderId="17" xfId="52" applyNumberFormat="1" applyFont="1" applyBorder="1" applyAlignment="1">
      <alignment horizontal="center" vertical="center" wrapText="1"/>
    </xf>
    <xf numFmtId="0" fontId="56" fillId="0" borderId="17" xfId="52" applyFont="1" applyBorder="1" applyAlignment="1">
      <alignment horizontal="center" vertical="center" wrapText="1"/>
    </xf>
    <xf numFmtId="0" fontId="56" fillId="0" borderId="30" xfId="52" applyFont="1" applyBorder="1" applyAlignment="1">
      <alignment horizontal="center" vertical="center" wrapText="1"/>
    </xf>
    <xf numFmtId="0" fontId="56" fillId="0" borderId="31" xfId="52" applyFont="1" applyBorder="1" applyAlignment="1">
      <alignment horizontal="center" vertical="center" wrapText="1"/>
    </xf>
    <xf numFmtId="0" fontId="57" fillId="0" borderId="19" xfId="52" applyFont="1" applyBorder="1" applyAlignment="1">
      <alignment horizontal="center" vertical="center" wrapText="1"/>
    </xf>
    <xf numFmtId="0" fontId="57" fillId="0" borderId="10" xfId="52" applyFont="1" applyBorder="1" applyAlignment="1">
      <alignment horizontal="left" vertical="center" wrapText="1"/>
    </xf>
    <xf numFmtId="166" fontId="57" fillId="0" borderId="10" xfId="52" applyNumberFormat="1" applyFont="1" applyBorder="1" applyAlignment="1">
      <alignment horizontal="center" vertical="center" wrapText="1"/>
    </xf>
    <xf numFmtId="166" fontId="65" fillId="0" borderId="20" xfId="52" applyNumberFormat="1" applyFont="1" applyBorder="1" applyAlignment="1">
      <alignment horizontal="center" vertical="center" wrapText="1"/>
    </xf>
    <xf numFmtId="166" fontId="57" fillId="0" borderId="19" xfId="52" applyNumberFormat="1" applyFont="1" applyBorder="1" applyAlignment="1">
      <alignment horizontal="center" vertical="center" wrapText="1"/>
    </xf>
    <xf numFmtId="166" fontId="57" fillId="0" borderId="20" xfId="52" applyNumberFormat="1" applyFont="1" applyBorder="1" applyAlignment="1">
      <alignment horizontal="center" vertical="center" wrapText="1"/>
    </xf>
    <xf numFmtId="166" fontId="57" fillId="0" borderId="32" xfId="52" applyNumberFormat="1" applyFont="1" applyBorder="1" applyAlignment="1">
      <alignment horizontal="center" vertical="center" wrapText="1"/>
    </xf>
    <xf numFmtId="166" fontId="57" fillId="0" borderId="14" xfId="52" applyNumberFormat="1" applyFont="1" applyBorder="1" applyAlignment="1">
      <alignment horizontal="center" vertical="center" wrapText="1"/>
    </xf>
    <xf numFmtId="0" fontId="59" fillId="0" borderId="10" xfId="52" applyFont="1" applyBorder="1" applyAlignment="1">
      <alignment horizontal="left" vertical="center"/>
    </xf>
    <xf numFmtId="166" fontId="59" fillId="0" borderId="10" xfId="52" applyNumberFormat="1" applyFont="1" applyBorder="1" applyAlignment="1">
      <alignment horizontal="center" vertical="center" wrapText="1"/>
    </xf>
    <xf numFmtId="166" fontId="59" fillId="0" borderId="20" xfId="52" applyNumberFormat="1" applyFont="1" applyBorder="1" applyAlignment="1">
      <alignment horizontal="center" vertical="center" wrapText="1"/>
    </xf>
    <xf numFmtId="166" fontId="59" fillId="0" borderId="19" xfId="52" applyNumberFormat="1" applyFont="1" applyBorder="1" applyAlignment="1">
      <alignment horizontal="center" vertical="center" wrapText="1"/>
    </xf>
    <xf numFmtId="166" fontId="59" fillId="0" borderId="32" xfId="52" applyNumberFormat="1" applyFont="1" applyBorder="1" applyAlignment="1">
      <alignment horizontal="center" vertical="center" wrapText="1"/>
    </xf>
    <xf numFmtId="166" fontId="59" fillId="0" borderId="14" xfId="52" applyNumberFormat="1" applyFont="1" applyBorder="1" applyAlignment="1">
      <alignment horizontal="center" vertical="center" wrapText="1"/>
    </xf>
    <xf numFmtId="0" fontId="56" fillId="0" borderId="19" xfId="52" applyFont="1" applyBorder="1" applyAlignment="1">
      <alignment horizontal="center" vertical="center" wrapText="1"/>
    </xf>
    <xf numFmtId="0" fontId="56" fillId="0" borderId="10" xfId="52" applyFont="1" applyBorder="1" applyAlignment="1">
      <alignment horizontal="left" vertical="center"/>
    </xf>
    <xf numFmtId="166" fontId="56" fillId="0" borderId="10" xfId="52" applyNumberFormat="1" applyFont="1" applyBorder="1" applyAlignment="1">
      <alignment horizontal="center" vertical="center" wrapText="1"/>
    </xf>
    <xf numFmtId="166" fontId="56" fillId="0" borderId="20" xfId="52" applyNumberFormat="1" applyFont="1" applyBorder="1" applyAlignment="1">
      <alignment horizontal="center" vertical="center" wrapText="1"/>
    </xf>
    <xf numFmtId="166" fontId="56" fillId="0" borderId="19" xfId="52" applyNumberFormat="1" applyFont="1" applyBorder="1" applyAlignment="1">
      <alignment horizontal="center" vertical="center" wrapText="1"/>
    </xf>
    <xf numFmtId="166" fontId="56" fillId="0" borderId="32" xfId="52" applyNumberFormat="1" applyFont="1" applyBorder="1" applyAlignment="1">
      <alignment horizontal="center" vertical="center" wrapText="1"/>
    </xf>
    <xf numFmtId="166" fontId="56" fillId="0" borderId="14" xfId="52" applyNumberFormat="1" applyFont="1" applyBorder="1" applyAlignment="1">
      <alignment horizontal="center" vertical="center" wrapText="1"/>
    </xf>
    <xf numFmtId="0" fontId="56" fillId="0" borderId="22" xfId="52" applyFont="1" applyBorder="1" applyAlignment="1">
      <alignment horizontal="center" vertical="center" wrapText="1"/>
    </xf>
    <xf numFmtId="0" fontId="56" fillId="0" borderId="28" xfId="52" applyFont="1" applyBorder="1" applyAlignment="1">
      <alignment horizontal="left" vertical="center"/>
    </xf>
    <xf numFmtId="166" fontId="56" fillId="0" borderId="22" xfId="52" applyNumberFormat="1" applyFont="1" applyBorder="1" applyAlignment="1">
      <alignment horizontal="center" vertical="center" wrapText="1"/>
    </xf>
    <xf numFmtId="0" fontId="56" fillId="0" borderId="0" xfId="52" applyFont="1" applyBorder="1" applyAlignment="1">
      <alignment horizontal="center" vertical="center" wrapText="1"/>
    </xf>
    <xf numFmtId="0" fontId="56" fillId="0" borderId="0" xfId="52" applyFont="1" applyBorder="1" applyAlignment="1">
      <alignment horizontal="left" vertical="center"/>
    </xf>
    <xf numFmtId="166" fontId="56" fillId="0" borderId="0" xfId="52" applyNumberFormat="1" applyFont="1" applyBorder="1" applyAlignment="1">
      <alignment horizontal="center" vertical="center" wrapText="1"/>
    </xf>
    <xf numFmtId="0" fontId="56" fillId="0" borderId="10" xfId="52" applyFont="1" applyBorder="1" applyAlignment="1">
      <alignment horizontal="center" vertical="center" wrapText="1"/>
    </xf>
    <xf numFmtId="164" fontId="56" fillId="0" borderId="10" xfId="52" applyNumberFormat="1" applyFont="1" applyBorder="1" applyAlignment="1">
      <alignment horizontal="center" vertical="center" wrapText="1"/>
    </xf>
    <xf numFmtId="164" fontId="56" fillId="0" borderId="0" xfId="51" applyNumberFormat="1" applyFont="1" applyBorder="1" applyAlignment="1">
      <alignment horizontal="center" vertical="center" wrapText="1"/>
    </xf>
    <xf numFmtId="0" fontId="58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left" vertical="center" wrapText="1"/>
    </xf>
    <xf numFmtId="0" fontId="33" fillId="0" borderId="0" xfId="52" applyFont="1" applyBorder="1" applyAlignment="1">
      <alignment vertical="center" wrapText="1"/>
    </xf>
    <xf numFmtId="0" fontId="24" fillId="0" borderId="0" xfId="52" applyFont="1" applyBorder="1" applyAlignment="1">
      <alignment horizontal="center" vertical="center" wrapText="1"/>
    </xf>
    <xf numFmtId="164" fontId="58" fillId="0" borderId="0" xfId="52" applyNumberFormat="1" applyFont="1" applyAlignment="1">
      <alignment horizontal="center"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Border="1" applyAlignment="1">
      <alignment vertical="center" wrapText="1"/>
    </xf>
    <xf numFmtId="0" fontId="31" fillId="0" borderId="0" xfId="52" applyFont="1" applyBorder="1" applyAlignment="1">
      <alignment horizontal="center"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Border="1" applyAlignment="1">
      <alignment vertical="center" wrapText="1"/>
    </xf>
    <xf numFmtId="0" fontId="56" fillId="0" borderId="0" xfId="52" applyFont="1" applyAlignment="1">
      <alignment horizontal="left" vertical="center" wrapText="1"/>
    </xf>
    <xf numFmtId="0" fontId="34" fillId="0" borderId="0" xfId="52" applyFont="1" applyAlignment="1">
      <alignment horizontal="center" vertical="center" wrapText="1"/>
    </xf>
    <xf numFmtId="0" fontId="57" fillId="0" borderId="0" xfId="52" applyFont="1" applyAlignment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0" fontId="26" fillId="0" borderId="33" xfId="21" applyFont="1" applyBorder="1" applyAlignment="1" applyProtection="1">
      <alignment vertical="center"/>
      <protection locked="0"/>
    </xf>
    <xf numFmtId="164" fontId="53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57" fillId="0" borderId="10" xfId="46" applyNumberFormat="1" applyFont="1" applyBorder="1" applyAlignment="1">
      <alignment horizontal="center" vertical="center" wrapText="1"/>
    </xf>
    <xf numFmtId="0" fontId="57" fillId="0" borderId="0" xfId="52" applyFont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6" fillId="0" borderId="34" xfId="21" applyFont="1" applyBorder="1" applyAlignment="1" applyProtection="1">
      <alignment vertical="center"/>
      <protection locked="0"/>
    </xf>
    <xf numFmtId="0" fontId="26" fillId="0" borderId="0" xfId="21" applyFont="1" applyBorder="1" applyAlignment="1" applyProtection="1">
      <alignment horizontal="center" vertical="center"/>
      <protection locked="0"/>
    </xf>
    <xf numFmtId="0" fontId="57" fillId="0" borderId="0" xfId="51" applyFont="1" applyAlignment="1">
      <alignment horizontal="center" vertical="center" wrapText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0" xfId="26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7" fillId="0" borderId="0" xfId="26" applyFont="1" applyAlignment="1" applyProtection="1">
      <alignment vertical="center" wrapText="1"/>
      <protection hidden="1"/>
    </xf>
    <xf numFmtId="164" fontId="32" fillId="0" borderId="10" xfId="21" applyNumberFormat="1" applyFont="1" applyBorder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39" fillId="0" borderId="0" xfId="0" applyFont="1" applyBorder="1" applyAlignment="1">
      <alignment vertical="center"/>
    </xf>
    <xf numFmtId="0" fontId="39" fillId="0" borderId="10" xfId="0" applyFont="1" applyBorder="1" applyAlignment="1">
      <alignment horizontal="center"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10" xfId="21" applyFont="1" applyBorder="1" applyAlignment="1">
      <alignment horizontal="left" vertical="center" wrapText="1"/>
    </xf>
    <xf numFmtId="0" fontId="68" fillId="0" borderId="0" xfId="21" applyFont="1" applyBorder="1" applyAlignment="1" applyProtection="1">
      <alignment horizontal="left" vertical="center" wrapText="1"/>
      <protection locked="0"/>
    </xf>
    <xf numFmtId="0" fontId="62" fillId="0" borderId="0" xfId="21" applyFont="1" applyAlignment="1" applyProtection="1">
      <alignment vertical="center"/>
      <protection locked="0"/>
    </xf>
    <xf numFmtId="0" fontId="68" fillId="0" borderId="0" xfId="20" applyFont="1" applyAlignment="1">
      <alignment vertical="center"/>
    </xf>
    <xf numFmtId="0" fontId="31" fillId="0" borderId="0" xfId="0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</xf>
    <xf numFmtId="0" fontId="28" fillId="0" borderId="0" xfId="26" applyFont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vertical="center" wrapText="1"/>
      <protection locked="0"/>
    </xf>
    <xf numFmtId="2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protection locked="0"/>
    </xf>
    <xf numFmtId="0" fontId="31" fillId="0" borderId="0" xfId="0" applyFont="1" applyBorder="1" applyAlignment="1" applyProtection="1">
      <alignment vertical="center" wrapText="1"/>
      <protection hidden="1"/>
    </xf>
    <xf numFmtId="164" fontId="24" fillId="0" borderId="0" xfId="0" applyNumberFormat="1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 vertical="center" wrapText="1"/>
      <protection hidden="1"/>
    </xf>
    <xf numFmtId="166" fontId="24" fillId="0" borderId="34" xfId="26" applyNumberFormat="1" applyFont="1" applyBorder="1" applyAlignment="1" applyProtection="1">
      <alignment horizontal="center" vertical="center"/>
    </xf>
    <xf numFmtId="166" fontId="24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  <protection locked="0"/>
    </xf>
    <xf numFmtId="166" fontId="27" fillId="0" borderId="33" xfId="26" applyNumberFormat="1" applyFont="1" applyBorder="1" applyAlignment="1" applyProtection="1">
      <alignment horizontal="center" vertical="center"/>
      <protection locked="0"/>
    </xf>
    <xf numFmtId="166" fontId="23" fillId="0" borderId="0" xfId="26" applyNumberFormat="1" applyFont="1" applyBorder="1" applyAlignment="1" applyProtection="1">
      <alignment horizontal="center" vertical="center"/>
    </xf>
    <xf numFmtId="166" fontId="23" fillId="0" borderId="0" xfId="26" applyNumberFormat="1" applyFont="1" applyBorder="1" applyAlignment="1" applyProtection="1">
      <alignment horizontal="center" vertical="center"/>
      <protection locked="0"/>
    </xf>
    <xf numFmtId="166" fontId="24" fillId="0" borderId="33" xfId="26" applyNumberFormat="1" applyFont="1" applyBorder="1" applyAlignment="1" applyProtection="1">
      <alignment horizontal="center" vertical="center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/>
      <protection locked="0"/>
    </xf>
    <xf numFmtId="165" fontId="24" fillId="0" borderId="0" xfId="26" applyNumberFormat="1" applyFont="1" applyFill="1" applyBorder="1" applyAlignment="1" applyProtection="1">
      <alignment horizontal="center" wrapText="1"/>
      <protection hidden="1"/>
    </xf>
    <xf numFmtId="165" fontId="24" fillId="0" borderId="0" xfId="26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Protection="1">
      <protection locked="0"/>
    </xf>
    <xf numFmtId="166" fontId="27" fillId="0" borderId="10" xfId="26" applyNumberFormat="1" applyFont="1" applyBorder="1" applyAlignment="1" applyProtection="1">
      <alignment horizontal="left" vertical="center"/>
      <protection locked="0"/>
    </xf>
    <xf numFmtId="166" fontId="27" fillId="0" borderId="10" xfId="21" applyNumberFormat="1" applyFont="1" applyBorder="1" applyAlignment="1" applyProtection="1">
      <alignment horizontal="left" vertical="top" wrapText="1"/>
      <protection locked="0"/>
    </xf>
    <xf numFmtId="166" fontId="27" fillId="0" borderId="10" xfId="21" applyNumberFormat="1" applyFont="1" applyBorder="1" applyAlignment="1" applyProtection="1">
      <alignment horizontal="left" vertical="center"/>
      <protection locked="0"/>
    </xf>
    <xf numFmtId="166" fontId="23" fillId="0" borderId="10" xfId="21" applyNumberFormat="1" applyFont="1" applyBorder="1" applyAlignment="1" applyProtection="1">
      <alignment horizontal="left" vertical="center"/>
      <protection locked="0"/>
    </xf>
    <xf numFmtId="166" fontId="23" fillId="0" borderId="10" xfId="26" applyNumberFormat="1" applyFont="1" applyBorder="1" applyAlignment="1" applyProtection="1">
      <alignment horizontal="left" vertical="center"/>
      <protection locked="0"/>
    </xf>
    <xf numFmtId="3" fontId="57" fillId="24" borderId="10" xfId="51" applyNumberFormat="1" applyFont="1" applyFill="1" applyBorder="1" applyAlignment="1">
      <alignment horizontal="center" vertical="center" wrapText="1"/>
    </xf>
    <xf numFmtId="3" fontId="57" fillId="24" borderId="10" xfId="46" applyNumberFormat="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 wrapText="1"/>
      <protection locked="0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3" fillId="0" borderId="33" xfId="21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/>
      <protection locked="0"/>
    </xf>
    <xf numFmtId="0" fontId="22" fillId="0" borderId="0" xfId="26" applyFont="1" applyAlignment="1" applyProtection="1">
      <alignment horizont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24" fillId="0" borderId="14" xfId="21" applyFont="1" applyBorder="1" applyAlignment="1" applyProtection="1">
      <alignment horizontal="center" vertical="center" wrapText="1"/>
    </xf>
    <xf numFmtId="0" fontId="24" fillId="0" borderId="32" xfId="21" applyFont="1" applyBorder="1" applyAlignment="1" applyProtection="1">
      <alignment horizontal="center" vertical="center" wrapText="1"/>
    </xf>
    <xf numFmtId="0" fontId="34" fillId="0" borderId="0" xfId="21" applyFont="1" applyBorder="1" applyAlignment="1" applyProtection="1">
      <alignment horizontal="center" vertical="center"/>
    </xf>
    <xf numFmtId="0" fontId="48" fillId="25" borderId="34" xfId="21" applyFont="1" applyFill="1" applyBorder="1" applyAlignment="1">
      <alignment horizontal="center" vertical="center" wrapText="1"/>
    </xf>
    <xf numFmtId="0" fontId="48" fillId="25" borderId="0" xfId="21" applyFont="1" applyFill="1" applyBorder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5" fillId="0" borderId="13" xfId="47" applyFont="1" applyBorder="1" applyAlignment="1">
      <alignment horizontal="center" vertical="center" wrapText="1"/>
    </xf>
    <xf numFmtId="0" fontId="24" fillId="0" borderId="12" xfId="47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/>
    </xf>
    <xf numFmtId="0" fontId="29" fillId="0" borderId="35" xfId="46" applyFont="1" applyBorder="1" applyAlignment="1">
      <alignment horizontal="center" vertical="center" wrapText="1"/>
    </xf>
    <xf numFmtId="0" fontId="29" fillId="0" borderId="25" xfId="46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horizontal="center" vertical="center" wrapText="1"/>
    </xf>
    <xf numFmtId="0" fontId="28" fillId="0" borderId="14" xfId="21" applyFont="1" applyFill="1" applyBorder="1" applyAlignment="1">
      <alignment horizontal="center" vertical="center" wrapText="1"/>
    </xf>
    <xf numFmtId="0" fontId="28" fillId="0" borderId="36" xfId="2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166" fontId="24" fillId="0" borderId="0" xfId="46" applyNumberFormat="1" applyFont="1" applyBorder="1" applyAlignment="1">
      <alignment horizontal="left" vertical="center" wrapText="1"/>
    </xf>
    <xf numFmtId="0" fontId="61" fillId="0" borderId="0" xfId="21" applyFont="1" applyFill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67" fillId="0" borderId="37" xfId="52" applyFont="1" applyBorder="1" applyAlignment="1">
      <alignment horizontal="center" vertical="center" wrapText="1"/>
    </xf>
    <xf numFmtId="0" fontId="67" fillId="0" borderId="38" xfId="52" applyFont="1" applyBorder="1" applyAlignment="1">
      <alignment horizontal="center" vertical="center" wrapText="1"/>
    </xf>
    <xf numFmtId="0" fontId="67" fillId="0" borderId="39" xfId="52" applyFont="1" applyBorder="1" applyAlignment="1">
      <alignment horizontal="center" vertical="center" wrapText="1"/>
    </xf>
    <xf numFmtId="0" fontId="67" fillId="0" borderId="15" xfId="52" applyFont="1" applyBorder="1" applyAlignment="1">
      <alignment horizontal="center" vertical="center" wrapText="1"/>
    </xf>
    <xf numFmtId="0" fontId="58" fillId="0" borderId="10" xfId="52" applyFont="1" applyBorder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57" fillId="0" borderId="0" xfId="52" applyFont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9" fillId="0" borderId="0" xfId="20" applyFont="1" applyAlignment="1">
      <alignment horizontal="center" vertical="center" wrapText="1"/>
    </xf>
    <xf numFmtId="165" fontId="39" fillId="0" borderId="12" xfId="27" applyNumberFormat="1" applyFont="1" applyFill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  <xf numFmtId="0" fontId="24" fillId="0" borderId="0" xfId="25" applyFont="1" applyAlignment="1">
      <alignment horizontal="left" wrapText="1"/>
    </xf>
    <xf numFmtId="0" fontId="27" fillId="0" borderId="0" xfId="25" applyFont="1" applyAlignment="1">
      <alignment horizontal="center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 vertical="center"/>
    </xf>
  </cellXfs>
  <cellStyles count="8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Accent1" xfId="79" builtinId="29" hidden="1"/>
    <cellStyle name="Accent2" xfId="80" builtinId="33" hidden="1"/>
    <cellStyle name="Accent3" xfId="81" builtinId="37" hidden="1"/>
    <cellStyle name="Accent4" xfId="82" builtinId="41" hidden="1"/>
    <cellStyle name="Accent5" xfId="83" builtinId="45" hidden="1"/>
    <cellStyle name="Accent6" xfId="84" builtinId="49" hidden="1"/>
    <cellStyle name="Bad" xfId="68" builtinId="27" hidden="1"/>
    <cellStyle name="Calculation" xfId="72" builtinId="22" hidden="1"/>
    <cellStyle name="Check Cell" xfId="74" builtinId="23" hidden="1"/>
    <cellStyle name="Explanatory Text" xfId="77" builtinId="53" hidden="1"/>
    <cellStyle name="Good" xfId="67" builtinId="26" hidden="1"/>
    <cellStyle name="Heading 1" xfId="63" builtinId="16" hidden="1"/>
    <cellStyle name="Heading 2" xfId="64" builtinId="17" hidden="1"/>
    <cellStyle name="Heading 3" xfId="65" builtinId="18" hidden="1"/>
    <cellStyle name="Heading 4" xfId="66" builtinId="19" hidden="1"/>
    <cellStyle name="Input" xfId="70" builtinId="20" hidden="1"/>
    <cellStyle name="Linked Cell" xfId="73" builtinId="24" hidden="1"/>
    <cellStyle name="Neutral" xfId="69" builtinId="28" hidden="1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Note" xfId="76" builtinId="10" hidden="1"/>
    <cellStyle name="Output" xfId="71" builtinId="21" hidden="1"/>
    <cellStyle name="Style 1" xfId="28"/>
    <cellStyle name="Title" xfId="62" builtinId="15" hidden="1"/>
    <cellStyle name="Total" xfId="78" builtinId="25" hidden="1"/>
    <cellStyle name="Warning Text" xfId="75" builtinId="11" hidden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541020</xdr:rowOff>
    </xdr:from>
    <xdr:to>
      <xdr:col>7</xdr:col>
      <xdr:colOff>0</xdr:colOff>
      <xdr:row>4</xdr:row>
      <xdr:rowOff>548640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647700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617220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I6" sqref="I6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21</v>
      </c>
      <c r="F1" s="42"/>
    </row>
    <row r="2" spans="1:15" s="6" customFormat="1">
      <c r="C2" s="42"/>
      <c r="D2" s="535" t="s">
        <v>38</v>
      </c>
      <c r="E2" s="535"/>
      <c r="F2" s="42"/>
    </row>
    <row r="3" spans="1:15" s="6" customFormat="1">
      <c r="C3" s="42"/>
      <c r="D3" s="535" t="s">
        <v>245</v>
      </c>
      <c r="E3" s="535"/>
      <c r="F3" s="42"/>
    </row>
    <row r="4" spans="1:15" s="519" customFormat="1" ht="24.75" customHeight="1">
      <c r="B4" s="520"/>
      <c r="C4" s="520"/>
      <c r="D4" s="535" t="s">
        <v>246</v>
      </c>
      <c r="E4" s="535"/>
    </row>
    <row r="5" spans="1:15" s="519" customFormat="1" ht="20.25" customHeight="1">
      <c r="B5" s="520"/>
      <c r="C5" s="535" t="s">
        <v>247</v>
      </c>
      <c r="D5" s="535"/>
      <c r="E5" s="535"/>
    </row>
    <row r="6" spans="1:15" ht="18.75" customHeight="1">
      <c r="A6" s="536" t="s">
        <v>39</v>
      </c>
      <c r="B6" s="536"/>
      <c r="C6" s="536"/>
      <c r="D6" s="536"/>
      <c r="E6" s="536"/>
      <c r="F6" s="45"/>
    </row>
    <row r="7" spans="1:15" ht="20.45" customHeight="1">
      <c r="A7" s="533" t="s">
        <v>251</v>
      </c>
      <c r="B7" s="533"/>
      <c r="C7" s="533"/>
      <c r="D7" s="533"/>
      <c r="E7" s="533"/>
      <c r="F7" s="76" t="s">
        <v>206</v>
      </c>
    </row>
    <row r="8" spans="1:15" ht="18.75" customHeight="1">
      <c r="A8" s="534" t="s">
        <v>219</v>
      </c>
      <c r="B8" s="534"/>
      <c r="C8" s="534"/>
      <c r="D8" s="534"/>
      <c r="E8" s="534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4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5"/>
      <c r="F10" s="50"/>
    </row>
    <row r="11" spans="1:15" ht="22.15" customHeight="1">
      <c r="A11" s="162">
        <v>1</v>
      </c>
      <c r="B11" s="163" t="s">
        <v>113</v>
      </c>
      <c r="C11" s="56"/>
      <c r="D11" s="290">
        <v>25080.9</v>
      </c>
      <c r="E11" s="496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6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6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6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6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1138.0999999999999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1138.0999999999999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8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6</v>
      </c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6"/>
      <c r="F22" s="518"/>
    </row>
    <row r="23" spans="1:25" s="2" customFormat="1" hidden="1">
      <c r="A23" s="162">
        <f t="shared" si="0"/>
        <v>5</v>
      </c>
      <c r="B23" s="70"/>
      <c r="C23" s="323"/>
      <c r="D23" s="290"/>
      <c r="E23" s="496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26225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23208.6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 t="s">
        <v>254</v>
      </c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379.8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142.5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4</v>
      </c>
      <c r="B32" s="163" t="s">
        <v>14</v>
      </c>
      <c r="C32" s="57"/>
      <c r="D32" s="290">
        <f>+Komunal!N28</f>
        <v>48.9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>+A32+1</f>
        <v>5</v>
      </c>
      <c r="B33" s="163" t="s">
        <v>15</v>
      </c>
      <c r="C33" s="57"/>
      <c r="D33" s="290">
        <v>19.7</v>
      </c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>+A33+1</f>
        <v>6</v>
      </c>
      <c r="B34" s="163" t="s">
        <v>16</v>
      </c>
      <c r="C34" s="57"/>
      <c r="D34" s="290"/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141.6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57.6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6.2</v>
      </c>
      <c r="B38" s="38" t="s">
        <v>20</v>
      </c>
      <c r="C38" s="57"/>
      <c r="D38" s="240">
        <v>84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220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160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ref="A42:A62" si="1">+A41+1</f>
        <v>9</v>
      </c>
      <c r="B42" s="163" t="s">
        <v>72</v>
      </c>
      <c r="C42" s="57"/>
      <c r="D42" s="290">
        <v>141</v>
      </c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1"/>
        <v>10</v>
      </c>
      <c r="B43" s="163" t="s">
        <v>46</v>
      </c>
      <c r="C43" s="57"/>
      <c r="D43" s="290"/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90">
        <v>10</v>
      </c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11</v>
      </c>
      <c r="B45" s="163" t="s">
        <v>116</v>
      </c>
      <c r="C45" s="57"/>
      <c r="D45" s="290"/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23</v>
      </c>
      <c r="C46" s="57"/>
      <c r="D46" s="290">
        <v>80</v>
      </c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12</v>
      </c>
      <c r="B47" s="163" t="s">
        <v>24</v>
      </c>
      <c r="C47" s="57"/>
      <c r="D47" s="290">
        <v>69.8</v>
      </c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13</v>
      </c>
      <c r="B48" s="163" t="s">
        <v>64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13</v>
      </c>
      <c r="B49" s="163" t="s">
        <v>51</v>
      </c>
      <c r="C49" s="57"/>
      <c r="D49" s="290">
        <f>+D14</f>
        <v>0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13</v>
      </c>
      <c r="B50" s="163" t="s">
        <v>43</v>
      </c>
      <c r="C50" s="57"/>
      <c r="D50" s="290">
        <v>40</v>
      </c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1"/>
        <v>14</v>
      </c>
      <c r="B51" s="163" t="s">
        <v>73</v>
      </c>
      <c r="C51" s="57"/>
      <c r="D51" s="290">
        <v>30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1"/>
        <v>15</v>
      </c>
      <c r="B52" s="163" t="s">
        <v>74</v>
      </c>
      <c r="C52" s="57"/>
      <c r="D52" s="290">
        <v>95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1"/>
        <v>16</v>
      </c>
      <c r="B53" s="163" t="s">
        <v>44</v>
      </c>
      <c r="C53" s="57"/>
      <c r="D53" s="290">
        <v>3</v>
      </c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17</v>
      </c>
      <c r="B54" s="163" t="s">
        <v>117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18</v>
      </c>
      <c r="B55" s="163" t="s">
        <v>45</v>
      </c>
      <c r="C55" s="57"/>
      <c r="D55" s="290"/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19</v>
      </c>
      <c r="B56" s="163" t="s">
        <v>61</v>
      </c>
      <c r="C56" s="57"/>
      <c r="D56" s="290"/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1"/>
        <v>20</v>
      </c>
      <c r="B57" s="163" t="s">
        <v>182</v>
      </c>
      <c r="C57" s="57"/>
      <c r="D57" s="290"/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1"/>
        <v>21</v>
      </c>
      <c r="B58" s="70"/>
      <c r="C58" s="57"/>
      <c r="D58" s="290"/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22</v>
      </c>
      <c r="B59" s="70"/>
      <c r="C59" s="57"/>
      <c r="D59" s="290"/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23</v>
      </c>
      <c r="B60" s="70"/>
      <c r="C60" s="323"/>
      <c r="D60" s="290"/>
      <c r="E60" s="496"/>
      <c r="F60" s="518"/>
    </row>
    <row r="61" spans="1:15" s="2" customFormat="1">
      <c r="A61" s="162">
        <v>17</v>
      </c>
      <c r="B61" s="70" t="s">
        <v>250</v>
      </c>
      <c r="C61" s="323"/>
      <c r="D61" s="290">
        <v>57.8</v>
      </c>
      <c r="E61" s="496"/>
      <c r="F61" s="2" t="s">
        <v>215</v>
      </c>
    </row>
    <row r="62" spans="1:15" s="3" customFormat="1">
      <c r="A62" s="162">
        <f t="shared" si="1"/>
        <v>18</v>
      </c>
      <c r="B62" s="163" t="s">
        <v>25</v>
      </c>
      <c r="C62" s="57"/>
      <c r="D62" s="290">
        <v>1377.3</v>
      </c>
      <c r="E62" s="496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18.100000000000001</v>
      </c>
      <c r="B63" s="64" t="s">
        <v>75</v>
      </c>
      <c r="C63" s="57"/>
      <c r="D63" s="240">
        <v>1138.0999999999999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19</v>
      </c>
      <c r="B64" s="163" t="s">
        <v>76</v>
      </c>
      <c r="C64" s="57"/>
      <c r="D64" s="290"/>
      <c r="E64" s="496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20</v>
      </c>
      <c r="B65" s="163" t="s">
        <v>65</v>
      </c>
      <c r="C65" s="57"/>
      <c r="D65" s="290"/>
      <c r="E65" s="496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26224.999999999996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252</v>
      </c>
      <c r="E68" s="6"/>
      <c r="F68" s="50"/>
    </row>
    <row r="69" spans="1:16" ht="12.75" hidden="1" customHeight="1">
      <c r="B69" s="62"/>
      <c r="D69" s="476" t="s">
        <v>91</v>
      </c>
      <c r="E69" s="484"/>
      <c r="F69" s="50"/>
    </row>
    <row r="70" spans="1:16" ht="27" hidden="1" customHeight="1">
      <c r="B70" s="501" t="s">
        <v>6</v>
      </c>
      <c r="C70" s="502"/>
      <c r="D70" s="503" t="s">
        <v>253</v>
      </c>
      <c r="E70" s="6"/>
      <c r="F70" s="50"/>
    </row>
    <row r="71" spans="1:16" ht="13.5" hidden="1" customHeight="1">
      <c r="B71" s="63"/>
      <c r="D71" s="476" t="s">
        <v>91</v>
      </c>
      <c r="E71" s="484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9" customFormat="1" ht="88.5" customHeight="1">
      <c r="A73" s="593" t="s">
        <v>266</v>
      </c>
      <c r="B73" s="593"/>
      <c r="C73" s="440"/>
      <c r="D73" s="596" t="s">
        <v>267</v>
      </c>
      <c r="E73" s="596"/>
      <c r="G73" s="597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Normal="100" zoomScaleSheetLayoutView="100" workbookViewId="0">
      <selection activeCell="C95" sqref="C95"/>
    </sheetView>
  </sheetViews>
  <sheetFormatPr defaultColWidth="9.140625" defaultRowHeight="13.5"/>
  <cols>
    <col min="1" max="1" width="4.85546875" style="87" customWidth="1"/>
    <col min="2" max="2" width="61" style="457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2" t="s">
        <v>171</v>
      </c>
      <c r="G1" s="513">
        <f>+'Ekamut-caxs'!E1+1</f>
        <v>22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38" t="s">
        <v>38</v>
      </c>
      <c r="G2" s="538"/>
      <c r="H2" s="112"/>
      <c r="L2" s="44"/>
    </row>
    <row r="3" spans="1:15" s="81" customFormat="1" ht="17.25">
      <c r="A3" s="521"/>
      <c r="B3" s="523"/>
      <c r="C3" s="524"/>
      <c r="D3" s="524"/>
      <c r="E3" s="539" t="s">
        <v>245</v>
      </c>
      <c r="F3" s="539"/>
      <c r="G3" s="539"/>
      <c r="H3" s="112"/>
      <c r="L3" s="44"/>
    </row>
    <row r="4" spans="1:15" s="81" customFormat="1" ht="26.25" customHeight="1">
      <c r="A4" s="521"/>
      <c r="B4" s="523"/>
      <c r="C4" s="524"/>
      <c r="D4" s="524"/>
      <c r="E4" s="540" t="str">
        <f>+'Ekamut-caxs'!D4</f>
        <v xml:space="preserve">_____. _____. 2023թ. </v>
      </c>
      <c r="F4" s="540"/>
      <c r="G4" s="540"/>
      <c r="H4" s="112"/>
      <c r="L4" s="44"/>
    </row>
    <row r="5" spans="1:15" s="81" customFormat="1" ht="24.75" customHeight="1">
      <c r="A5" s="521"/>
      <c r="B5" s="523"/>
      <c r="C5" s="524"/>
      <c r="D5" s="524"/>
      <c r="E5" s="540" t="str">
        <f>+'Ekamut-caxs'!C5</f>
        <v xml:space="preserve">հ. __________- Ա որոշմամբ </v>
      </c>
      <c r="F5" s="540"/>
      <c r="G5" s="540"/>
      <c r="H5" s="112"/>
      <c r="L5" s="44"/>
    </row>
    <row r="6" spans="1:15" s="80" customFormat="1" ht="18" customHeight="1">
      <c r="A6" s="544" t="s">
        <v>39</v>
      </c>
      <c r="B6" s="544"/>
      <c r="C6" s="544"/>
      <c r="D6" s="544"/>
      <c r="E6" s="544"/>
      <c r="F6" s="544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3" t="str">
        <f>+'Ekamut-caxs'!A7:D7</f>
        <v xml:space="preserve">«Երևանի Էրեբունու շախմատի մանկապատանեկան մարզադպրոց» ՀՈԱԿ-ի </v>
      </c>
      <c r="B7" s="533"/>
      <c r="C7" s="533"/>
      <c r="D7" s="533"/>
      <c r="E7" s="533"/>
      <c r="F7" s="533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4" t="s">
        <v>220</v>
      </c>
      <c r="B8" s="534"/>
      <c r="C8" s="534"/>
      <c r="D8" s="534"/>
      <c r="E8" s="534"/>
      <c r="F8" s="534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7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406.9</v>
      </c>
      <c r="D12" s="261">
        <f>+F12</f>
        <v>406.9</v>
      </c>
      <c r="E12" s="261">
        <f>+F12</f>
        <v>406.9</v>
      </c>
      <c r="F12" s="261">
        <f>+'Dramakani hamematakan'!D6</f>
        <v>406.9</v>
      </c>
      <c r="G12" s="505"/>
      <c r="H12" s="488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5017.7</v>
      </c>
      <c r="D13" s="261">
        <f>SUM(D14:D24)</f>
        <v>11289.4</v>
      </c>
      <c r="E13" s="261">
        <f>SUM(E14:E24)</f>
        <v>17561.099999999999</v>
      </c>
      <c r="F13" s="261">
        <f>SUM(F14:F24)</f>
        <v>25086.9</v>
      </c>
      <c r="G13" s="506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8" t="str">
        <f>+'Ekamut-caxs'!B11</f>
        <v>Սուբսիդիայից</v>
      </c>
      <c r="C14" s="358">
        <v>5016.2</v>
      </c>
      <c r="D14" s="358">
        <v>11286.4</v>
      </c>
      <c r="E14" s="358">
        <v>17556.599999999999</v>
      </c>
      <c r="F14" s="259">
        <f>+'Ekamut-caxs'!D11</f>
        <v>25080.9</v>
      </c>
      <c r="G14" s="507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7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8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7"/>
      <c r="H18" s="489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7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8"/>
      <c r="H20" s="489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8" t="s">
        <v>31</v>
      </c>
      <c r="C21" s="358"/>
      <c r="D21" s="358"/>
      <c r="E21" s="358"/>
      <c r="F21" s="258"/>
      <c r="G21" s="508"/>
      <c r="H21" s="489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8" t="str">
        <f>+'Ekamut-caxs'!B21</f>
        <v>Բանկի տոկոսից</v>
      </c>
      <c r="C22" s="358">
        <v>1.5</v>
      </c>
      <c r="D22" s="358">
        <v>3</v>
      </c>
      <c r="E22" s="358">
        <v>4.5</v>
      </c>
      <c r="F22" s="259">
        <f>+'Ekamut-caxs'!D21</f>
        <v>6</v>
      </c>
      <c r="G22" s="507"/>
      <c r="H22" s="489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50">
        <f>+'Ekamut-caxs'!B22</f>
        <v>0</v>
      </c>
      <c r="C23" s="358"/>
      <c r="D23" s="358"/>
      <c r="E23" s="358"/>
      <c r="F23" s="258">
        <f>+'Ekamut-caxs'!D22</f>
        <v>0</v>
      </c>
      <c r="G23" s="509"/>
      <c r="H23" s="542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50">
        <f>+'Ekamut-caxs'!B23</f>
        <v>0</v>
      </c>
      <c r="C24" s="358"/>
      <c r="D24" s="358"/>
      <c r="E24" s="358"/>
      <c r="F24" s="258">
        <f>+'Ekamut-caxs'!D23</f>
        <v>0</v>
      </c>
      <c r="G24" s="509"/>
      <c r="H24" s="542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4434.7000000000007</v>
      </c>
      <c r="D25" s="261">
        <f>D26+D68+D81</f>
        <v>10789.399999999996</v>
      </c>
      <c r="E25" s="261">
        <f>E26+E68+E81</f>
        <v>16918.599999999995</v>
      </c>
      <c r="F25" s="261">
        <f>F26+F68+F81</f>
        <v>25132.799999999996</v>
      </c>
      <c r="G25" s="506"/>
      <c r="H25" s="352">
        <f>+F12-F66</f>
        <v>312.59999999999997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4434.7000000000007</v>
      </c>
      <c r="D26" s="261">
        <f>SUM(D27,D30:D35,D39:D62,D66:D67)</f>
        <v>10598.599999999997</v>
      </c>
      <c r="E26" s="261">
        <f>SUM(E27,E30:E35,E39:E62,E66:E67)</f>
        <v>16727.799999999996</v>
      </c>
      <c r="F26" s="261">
        <f>SUM(F27,F30:F35,F39:F62,F66:F67)</f>
        <v>24941.999999999996</v>
      </c>
      <c r="G26" s="506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3862</v>
      </c>
      <c r="D27" s="358">
        <v>9655</v>
      </c>
      <c r="E27" s="358">
        <v>15448</v>
      </c>
      <c r="F27" s="259">
        <f>+'Ekamut-caxs'!D27</f>
        <v>23208.6</v>
      </c>
      <c r="G27" s="507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0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5" t="str">
        <f>+'Ekamut-caxs'!B29</f>
        <v>պարգևատրման գծով</v>
      </c>
      <c r="C29" s="246"/>
      <c r="D29" s="246"/>
      <c r="E29" s="246"/>
      <c r="F29" s="264">
        <f>+'Ekamut-caxs'!D29</f>
        <v>0</v>
      </c>
      <c r="G29" s="510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250</v>
      </c>
      <c r="D30" s="358">
        <v>274.39999999999998</v>
      </c>
      <c r="E30" s="358">
        <v>274.39999999999998</v>
      </c>
      <c r="F30" s="259">
        <f>+'Ekamut-caxs'!D30</f>
        <v>379.8</v>
      </c>
      <c r="G30" s="507"/>
      <c r="H30" s="486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45</v>
      </c>
      <c r="D31" s="358">
        <v>68.5</v>
      </c>
      <c r="E31" s="358">
        <v>103.5</v>
      </c>
      <c r="F31" s="259">
        <f>+'Ekamut-caxs'!D31</f>
        <v>142.5</v>
      </c>
      <c r="G31" s="507"/>
      <c r="H31" s="486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>+A31+1</f>
        <v>4</v>
      </c>
      <c r="B32" s="268" t="str">
        <f>+'Ekamut-caxs'!B32</f>
        <v>Ջրմուղ-կոյուղու գծով</v>
      </c>
      <c r="C32" s="358">
        <v>12.1</v>
      </c>
      <c r="D32" s="358">
        <v>24.3</v>
      </c>
      <c r="E32" s="358">
        <v>36.299999999999997</v>
      </c>
      <c r="F32" s="259">
        <f>+'Ekamut-caxs'!D32</f>
        <v>48.9</v>
      </c>
      <c r="G32" s="507"/>
      <c r="H32" s="486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>+A32+1</f>
        <v>5</v>
      </c>
      <c r="B33" s="268" t="str">
        <f>+'Ekamut-caxs'!B33</f>
        <v>Աղբահանության գծով</v>
      </c>
      <c r="C33" s="358">
        <v>4.9000000000000004</v>
      </c>
      <c r="D33" s="358">
        <v>9.8000000000000007</v>
      </c>
      <c r="E33" s="358">
        <v>14.8</v>
      </c>
      <c r="F33" s="259">
        <f>+'Ekamut-caxs'!D33</f>
        <v>19.7</v>
      </c>
      <c r="G33" s="507"/>
      <c r="H33" s="486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>+A33+1</f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7"/>
      <c r="H34" s="486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8">
        <f>SUM(C36:C38)</f>
        <v>30.6</v>
      </c>
      <c r="D35" s="358">
        <f>SUM(D36:D38)</f>
        <v>66</v>
      </c>
      <c r="E35" s="358">
        <f>SUM(E36:E38)</f>
        <v>101.4</v>
      </c>
      <c r="F35" s="259">
        <f>SUM(F36:F38)</f>
        <v>141.6</v>
      </c>
      <c r="G35" s="507"/>
      <c r="H35" s="486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9.6</v>
      </c>
      <c r="D36" s="246">
        <v>24</v>
      </c>
      <c r="E36" s="246">
        <v>38.4</v>
      </c>
      <c r="F36" s="264">
        <f>+'Ekamut-caxs'!D36</f>
        <v>57.6</v>
      </c>
      <c r="G36" s="510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49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0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6.2</v>
      </c>
      <c r="B38" s="449" t="str">
        <f>+'Ekamut-caxs'!B38</f>
        <v>ինտերնետ կապ</v>
      </c>
      <c r="C38" s="246">
        <v>21</v>
      </c>
      <c r="D38" s="246">
        <v>42</v>
      </c>
      <c r="E38" s="246">
        <v>63</v>
      </c>
      <c r="F38" s="264">
        <f>+'Ekamut-caxs'!D38</f>
        <v>84</v>
      </c>
      <c r="G38" s="510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7"/>
      <c r="H39" s="486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358">
        <v>55</v>
      </c>
      <c r="D40" s="358">
        <v>110</v>
      </c>
      <c r="E40" s="358">
        <v>165</v>
      </c>
      <c r="F40" s="259">
        <f>+'Ekamut-caxs'!D40</f>
        <v>220</v>
      </c>
      <c r="G40" s="507"/>
      <c r="H40" s="486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8</v>
      </c>
      <c r="B41" s="268" t="str">
        <f>+'Ekamut-caxs'!B41</f>
        <v>Գրասենյակային ապրանքների գծով</v>
      </c>
      <c r="C41" s="358">
        <v>40</v>
      </c>
      <c r="D41" s="358">
        <v>80</v>
      </c>
      <c r="E41" s="358">
        <v>120</v>
      </c>
      <c r="F41" s="259">
        <f>+'Ekamut-caxs'!D41</f>
        <v>160</v>
      </c>
      <c r="G41" s="507"/>
      <c r="H41" s="486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ref="A42:A60" si="3">+A41+1</f>
        <v>9</v>
      </c>
      <c r="B42" s="268" t="str">
        <f>+'Ekamut-caxs'!B42</f>
        <v>Փոքրարժեք կամ արագամաշ առարկաների գծով</v>
      </c>
      <c r="C42" s="358"/>
      <c r="D42" s="358">
        <v>70.5</v>
      </c>
      <c r="E42" s="358">
        <v>105</v>
      </c>
      <c r="F42" s="259">
        <f>+'Ekamut-caxs'!D42</f>
        <v>141</v>
      </c>
      <c r="G42" s="507"/>
      <c r="H42" s="486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3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7"/>
      <c r="H43" s="486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8">
        <v>7.5</v>
      </c>
      <c r="D44" s="358">
        <v>10</v>
      </c>
      <c r="E44" s="358">
        <v>10</v>
      </c>
      <c r="F44" s="259">
        <f>+'Ekamut-caxs'!D44</f>
        <v>10</v>
      </c>
      <c r="G44" s="507"/>
      <c r="H44" s="486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3"/>
        <v>11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7"/>
      <c r="H45" s="486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8"/>
      <c r="D46" s="358">
        <v>80</v>
      </c>
      <c r="E46" s="358">
        <v>80</v>
      </c>
      <c r="F46" s="259">
        <f>+'Ekamut-caxs'!D46</f>
        <v>80</v>
      </c>
      <c r="G46" s="507"/>
      <c r="H46" s="486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12</v>
      </c>
      <c r="B47" s="268" t="str">
        <f>+'Ekamut-caxs'!B47</f>
        <v>Ջեռուցման համակարգի սպասարկման գծով</v>
      </c>
      <c r="C47" s="358">
        <v>9.8000000000000007</v>
      </c>
      <c r="D47" s="358">
        <v>9.8000000000000007</v>
      </c>
      <c r="E47" s="358">
        <v>9.8000000000000007</v>
      </c>
      <c r="F47" s="259">
        <f>+'Ekamut-caxs'!D47</f>
        <v>69.8</v>
      </c>
      <c r="G47" s="507"/>
      <c r="H47" s="486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3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7"/>
      <c r="H48" s="486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3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7"/>
      <c r="H49" s="486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>
      <c r="A50" s="69">
        <v>13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40</v>
      </c>
      <c r="G50" s="507"/>
      <c r="H50" s="486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9.899999999999999" customHeight="1">
      <c r="A51" s="69">
        <f t="shared" si="3"/>
        <v>14</v>
      </c>
      <c r="B51" s="268" t="str">
        <f>+'Ekamut-caxs'!B51</f>
        <v>Համակարգիչների տեխնիկական սպասարկման գծով</v>
      </c>
      <c r="C51" s="358">
        <v>10</v>
      </c>
      <c r="D51" s="358">
        <v>15</v>
      </c>
      <c r="E51" s="358">
        <v>20</v>
      </c>
      <c r="F51" s="259">
        <f>+'Ekamut-caxs'!D51</f>
        <v>30</v>
      </c>
      <c r="G51" s="507"/>
      <c r="H51" s="486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7.45" customHeight="1">
      <c r="A52" s="69">
        <f t="shared" si="3"/>
        <v>15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7"/>
      <c r="H52" s="486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3"/>
        <v>16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7"/>
      <c r="H53" s="486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3"/>
        <v>17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7"/>
      <c r="H54" s="486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3"/>
        <v>18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7"/>
      <c r="H55" s="486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3"/>
        <v>19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7"/>
      <c r="H56" s="486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3"/>
        <v>20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7"/>
      <c r="H57" s="486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3"/>
        <v>21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7"/>
      <c r="H58" s="486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22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7"/>
      <c r="H59" s="486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3"/>
        <v>23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8"/>
      <c r="H60" s="352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19.149999999999999" customHeight="1">
      <c r="A61" s="69">
        <v>17</v>
      </c>
      <c r="B61" s="320" t="str">
        <f>+'Ekamut-caxs'!B61</f>
        <v>Մաքուր ջուր</v>
      </c>
      <c r="C61" s="358">
        <v>10.5</v>
      </c>
      <c r="D61" s="358">
        <v>28</v>
      </c>
      <c r="E61" s="358">
        <v>47.3</v>
      </c>
      <c r="F61" s="258">
        <f>+'Ekamut-caxs'!D61</f>
        <v>57.8</v>
      </c>
      <c r="G61" s="508"/>
      <c r="H61" s="352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>SUM(D63:D65)</f>
        <v>0</v>
      </c>
      <c r="E62" s="358">
        <f>SUM(E63:E65)</f>
        <v>0</v>
      </c>
      <c r="F62" s="259">
        <f>SUM(F63:F65)</f>
        <v>0</v>
      </c>
      <c r="G62" s="507"/>
      <c r="H62" s="486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34</v>
      </c>
      <c r="C63" s="246"/>
      <c r="D63" s="246"/>
      <c r="E63" s="246"/>
      <c r="F63" s="246"/>
      <c r="G63" s="511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47</v>
      </c>
      <c r="C64" s="246"/>
      <c r="D64" s="246"/>
      <c r="E64" s="246"/>
      <c r="F64" s="246"/>
      <c r="G64" s="511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81</v>
      </c>
      <c r="C65" s="246"/>
      <c r="D65" s="246"/>
      <c r="E65" s="246"/>
      <c r="F65" s="264">
        <f>+'Ekamut-caxs'!D64</f>
        <v>0</v>
      </c>
      <c r="G65" s="511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18</v>
      </c>
      <c r="B66" s="260" t="s">
        <v>35</v>
      </c>
      <c r="C66" s="357">
        <f>+F66</f>
        <v>94.3</v>
      </c>
      <c r="D66" s="357">
        <f>+F66</f>
        <v>94.3</v>
      </c>
      <c r="E66" s="357">
        <f>+F66</f>
        <v>94.3</v>
      </c>
      <c r="F66" s="259">
        <f>+'Deb. ev kreditor'!D59-'Deb. ev kreditor'!D54</f>
        <v>94.3</v>
      </c>
      <c r="G66" s="507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82</v>
      </c>
      <c r="C67" s="358"/>
      <c r="D67" s="358"/>
      <c r="E67" s="358"/>
      <c r="F67" s="258"/>
      <c r="G67" s="509"/>
      <c r="H67" s="537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20.45" customHeight="1">
      <c r="A68" s="41" t="s">
        <v>54</v>
      </c>
      <c r="B68" s="88" t="s">
        <v>57</v>
      </c>
      <c r="C68" s="261">
        <f>C69+C77</f>
        <v>0</v>
      </c>
      <c r="D68" s="261">
        <f>D69+D77</f>
        <v>190.8</v>
      </c>
      <c r="E68" s="261">
        <f>E69+E77</f>
        <v>190.8</v>
      </c>
      <c r="F68" s="261">
        <f>F69+F77</f>
        <v>190.8</v>
      </c>
      <c r="G68" s="512"/>
      <c r="H68" s="53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86</v>
      </c>
      <c r="C69" s="358">
        <f>SUM(C70:C76)</f>
        <v>0</v>
      </c>
      <c r="D69" s="358">
        <f>SUM(D70:D76)</f>
        <v>190.8</v>
      </c>
      <c r="E69" s="358">
        <f>SUM(E70:E76)</f>
        <v>190.8</v>
      </c>
      <c r="F69" s="259">
        <f>SUM(F70:F76)</f>
        <v>190.8</v>
      </c>
      <c r="G69" s="507"/>
      <c r="H69" s="486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>
      <c r="A70" s="28">
        <v>1.1000000000000001</v>
      </c>
      <c r="B70" s="268" t="s">
        <v>83</v>
      </c>
      <c r="C70" s="358"/>
      <c r="D70" s="358">
        <v>190.8</v>
      </c>
      <c r="E70" s="358">
        <v>190.8</v>
      </c>
      <c r="F70" s="258">
        <v>190.8</v>
      </c>
      <c r="G70" s="507"/>
      <c r="H70" s="486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26.25" hidden="1" customHeight="1">
      <c r="A71" s="28">
        <v>1.2</v>
      </c>
      <c r="B71" s="268" t="s">
        <v>84</v>
      </c>
      <c r="C71" s="358"/>
      <c r="D71" s="358"/>
      <c r="E71" s="358"/>
      <c r="F71" s="258"/>
      <c r="G71" s="507"/>
      <c r="H71" s="486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7"/>
      <c r="H72" s="486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7"/>
      <c r="H73" s="486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7"/>
      <c r="H74" s="486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8"/>
      <c r="H75" s="352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8"/>
      <c r="H76" s="352" t="s">
        <v>184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>SUM(C78:C80)</f>
        <v>0</v>
      </c>
      <c r="D77" s="358">
        <f>SUM(D78:D80)</f>
        <v>0</v>
      </c>
      <c r="E77" s="358">
        <f>SUM(E78:E80)</f>
        <v>0</v>
      </c>
      <c r="F77" s="259">
        <f>SUM(F78:F80)</f>
        <v>0</v>
      </c>
      <c r="G77" s="507"/>
      <c r="H77" s="486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7"/>
      <c r="H78" s="486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7"/>
      <c r="H79" s="486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7"/>
      <c r="H80" s="486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>SUM(D82:D83)</f>
        <v>0</v>
      </c>
      <c r="E81" s="261">
        <f>SUM(E82:E83)</f>
        <v>0</v>
      </c>
      <c r="F81" s="261">
        <f>SUM(F82:F83)</f>
        <v>0</v>
      </c>
      <c r="G81" s="506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>
        <v>0</v>
      </c>
      <c r="D82" s="358">
        <v>0</v>
      </c>
      <c r="E82" s="358">
        <v>0</v>
      </c>
      <c r="F82" s="258"/>
      <c r="G82" s="507"/>
      <c r="H82" s="486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7"/>
      <c r="H83" s="486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989.89999999999873</v>
      </c>
      <c r="D84" s="261">
        <f>D12+D13-D25</f>
        <v>906.90000000000327</v>
      </c>
      <c r="E84" s="261">
        <f>E12+E13-E25</f>
        <v>1049.4000000000051</v>
      </c>
      <c r="F84" s="261">
        <f>F12+F13-F25</f>
        <v>361.00000000000728</v>
      </c>
      <c r="G84" s="505"/>
      <c r="H84" s="488"/>
      <c r="I84" s="355">
        <f>IF((D84-C84)&lt;0, (0),"")</f>
        <v>0</v>
      </c>
      <c r="J84" s="355" t="str">
        <f>IF((E84-D84)&lt;0, (0),"")</f>
        <v/>
      </c>
      <c r="K84" s="355">
        <f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0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43" t="str">
        <f>+'Ekamut-caxs'!D68</f>
        <v>Արմենակ Եղիազարյան</v>
      </c>
      <c r="F86" s="543"/>
      <c r="G86" s="477"/>
      <c r="H86" s="491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41" t="s">
        <v>91</v>
      </c>
      <c r="F87" s="541"/>
      <c r="G87" s="484"/>
      <c r="H87" s="492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43" t="str">
        <f>+'Ekamut-caxs'!D70</f>
        <v>Գոհար Ստեփանյան</v>
      </c>
      <c r="F88" s="543"/>
      <c r="G88" s="478"/>
      <c r="H88" s="493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5"/>
      <c r="E89" s="541" t="s">
        <v>91</v>
      </c>
      <c r="F89" s="541"/>
      <c r="G89" s="484"/>
      <c r="H89" s="492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5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9" customFormat="1" ht="78.75" customHeight="1">
      <c r="A91" s="593" t="s">
        <v>266</v>
      </c>
      <c r="B91" s="593"/>
      <c r="C91" s="440"/>
      <c r="E91" s="594"/>
      <c r="F91" s="595" t="s">
        <v>267</v>
      </c>
    </row>
    <row r="92" spans="1:15" s="86" customFormat="1" ht="17.25">
      <c r="B92" s="456"/>
      <c r="H92" s="180"/>
      <c r="I92" s="84"/>
      <c r="J92" s="84"/>
      <c r="K92" s="84"/>
      <c r="L92" s="95"/>
    </row>
    <row r="93" spans="1:15" s="86" customFormat="1" ht="17.25">
      <c r="B93" s="456"/>
      <c r="H93" s="180"/>
      <c r="I93" s="84"/>
      <c r="J93" s="84"/>
      <c r="K93" s="84"/>
      <c r="L93" s="95"/>
    </row>
    <row r="94" spans="1:15" s="86" customFormat="1" ht="17.25">
      <c r="B94" s="456"/>
      <c r="H94" s="112"/>
      <c r="I94" s="81"/>
      <c r="J94" s="81"/>
      <c r="K94" s="81"/>
      <c r="L94" s="95"/>
    </row>
    <row r="95" spans="1:15" s="86" customFormat="1" ht="17.25">
      <c r="B95" s="456"/>
      <c r="H95" s="112"/>
      <c r="I95" s="81"/>
      <c r="J95" s="81"/>
      <c r="K95" s="81"/>
      <c r="L95" s="95"/>
    </row>
    <row r="96" spans="1:15" s="86" customFormat="1" ht="17.25">
      <c r="B96" s="456"/>
      <c r="H96" s="112"/>
      <c r="I96" s="81"/>
      <c r="J96" s="81"/>
      <c r="K96" s="81"/>
      <c r="L96" s="95"/>
    </row>
    <row r="97" spans="2:12" s="86" customFormat="1" ht="17.25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25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E89:F89"/>
    <mergeCell ref="H23:H24"/>
    <mergeCell ref="E86:F86"/>
    <mergeCell ref="E88:F88"/>
    <mergeCell ref="E87:F87"/>
    <mergeCell ref="A8:F8"/>
    <mergeCell ref="A7:F7"/>
    <mergeCell ref="H67:H68"/>
    <mergeCell ref="F2:G2"/>
    <mergeCell ref="E3:G3"/>
    <mergeCell ref="E4:G4"/>
    <mergeCell ref="E5:G5"/>
    <mergeCell ref="A6:F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Normal="100" zoomScaleSheetLayoutView="100" workbookViewId="0">
      <selection activeCell="B55" sqref="B55"/>
    </sheetView>
  </sheetViews>
  <sheetFormatPr defaultColWidth="9.140625" defaultRowHeight="13.5"/>
  <cols>
    <col min="1" max="1" width="4.85546875" style="24" customWidth="1"/>
    <col min="2" max="2" width="54.42578125" style="460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5" t="s">
        <v>52</v>
      </c>
      <c r="B1" s="545"/>
      <c r="C1" s="545"/>
      <c r="D1" s="545"/>
      <c r="E1" s="545"/>
      <c r="F1" s="545"/>
    </row>
    <row r="2" spans="1:18" s="22" customFormat="1" ht="20.25">
      <c r="A2" s="533" t="str">
        <f>+'Ekamut-caxs'!A7:D7</f>
        <v xml:space="preserve">«Երևանի Էրեբունու շախմատի մանկապատանեկան մարզադպրոց» ՀՈԱԿ-ի </v>
      </c>
      <c r="B2" s="533"/>
      <c r="C2" s="533"/>
      <c r="D2" s="533"/>
      <c r="E2" s="533"/>
      <c r="F2" s="53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8" t="s">
        <v>221</v>
      </c>
      <c r="B3" s="548"/>
      <c r="C3" s="548"/>
      <c r="D3" s="548"/>
      <c r="E3" s="548"/>
      <c r="F3" s="548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2"/>
      <c r="H5" s="481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23718.999999999996</v>
      </c>
      <c r="D6" s="275">
        <f>SUM(D7:D14,D17:D19)</f>
        <v>26225</v>
      </c>
      <c r="E6" s="275">
        <f t="shared" ref="E6:E60" si="0">D6-C6</f>
        <v>2506.0000000000036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22571.8</v>
      </c>
      <c r="D7" s="266">
        <f>+'Ekamut-caxs'!D11</f>
        <v>25080.9</v>
      </c>
      <c r="E7" s="266">
        <f t="shared" si="0"/>
        <v>2509.1000000000022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 t="shared" ref="A8:A13" si="1"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si="1"/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1138.0999999999999</v>
      </c>
      <c r="D14" s="266">
        <f>SUM(D15:D16)</f>
        <v>1138.0999999999999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9" t="str">
        <f>+'Ekamut-caxs'!B19</f>
        <v xml:space="preserve">ոչ ընթացիկ </v>
      </c>
      <c r="C15" s="242">
        <v>1138.0999999999999</v>
      </c>
      <c r="D15" s="243">
        <f>+'Ekamut-caxs'!D19</f>
        <v>1138.0999999999999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7" t="str">
        <f>+'Ekamut-caxs'!B21</f>
        <v>Բանկի տոկոսից</v>
      </c>
      <c r="C17" s="267">
        <v>9.1</v>
      </c>
      <c r="D17" s="266">
        <f>+'Ekamut-caxs'!D21</f>
        <v>6</v>
      </c>
      <c r="E17" s="266">
        <f t="shared" si="0"/>
        <v>-3.0999999999999996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23719.000000000004</v>
      </c>
      <c r="D20" s="276">
        <f>SUM(D21,D24:D29,D33:D56,D58:D59)</f>
        <v>26224.999999999996</v>
      </c>
      <c r="E20" s="275">
        <f t="shared" si="0"/>
        <v>2505.9999999999927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20871.7</v>
      </c>
      <c r="D21" s="269">
        <f>+'Ekamut-caxs'!D27</f>
        <v>23208.6</v>
      </c>
      <c r="E21" s="266">
        <f t="shared" si="0"/>
        <v>2336.8999999999978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4" t="str">
        <f>+'Ekamut-caxs'!B29</f>
        <v>պարգևատրման գծով</v>
      </c>
      <c r="C23" s="242">
        <v>300</v>
      </c>
      <c r="D23" s="270">
        <f>+'Ekamut-caxs'!D29</f>
        <v>0</v>
      </c>
      <c r="E23" s="243">
        <f>D23-C23</f>
        <v>-300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335.5</v>
      </c>
      <c r="D24" s="269">
        <f>+'Ekamut-caxs'!D30</f>
        <v>379.8</v>
      </c>
      <c r="E24" s="266">
        <f t="shared" si="0"/>
        <v>44.300000000000011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137</v>
      </c>
      <c r="D25" s="269">
        <f>+'Ekamut-caxs'!D31</f>
        <v>142.5</v>
      </c>
      <c r="E25" s="266">
        <f t="shared" si="0"/>
        <v>5.5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>+A25+1</f>
        <v>4</v>
      </c>
      <c r="B26" s="268" t="str">
        <f>+'Ekamut-caxs'!B32</f>
        <v>Ջրմուղ-կոյուղու գծով</v>
      </c>
      <c r="C26" s="267">
        <v>44.3</v>
      </c>
      <c r="D26" s="269">
        <f>+'Ekamut-caxs'!D32</f>
        <v>48.9</v>
      </c>
      <c r="E26" s="266">
        <f t="shared" si="0"/>
        <v>4.6000000000000014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>+A26+1</f>
        <v>5</v>
      </c>
      <c r="B27" s="268" t="str">
        <f>+'Ekamut-caxs'!B33</f>
        <v>Աղբահանության գծով</v>
      </c>
      <c r="C27" s="267">
        <v>19.7</v>
      </c>
      <c r="D27" s="269">
        <f>+'Ekamut-caxs'!D33</f>
        <v>19.7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>+A27+1</f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123.1</v>
      </c>
      <c r="D29" s="269">
        <f>SUM(D30:D32)</f>
        <v>141.6</v>
      </c>
      <c r="E29" s="266">
        <f t="shared" si="0"/>
        <v>18.5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9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528"/>
      <c r="G30" s="27"/>
    </row>
    <row r="31" spans="1:18" ht="21" hidden="1" customHeight="1">
      <c r="A31" s="28">
        <v>7.2</v>
      </c>
      <c r="B31" s="449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49" t="str">
        <f>+'Ekamut-caxs'!B38</f>
        <v>ինտերնետ կապ</v>
      </c>
      <c r="C32" s="242">
        <v>65.5</v>
      </c>
      <c r="D32" s="270">
        <f>+'Ekamut-caxs'!D38</f>
        <v>84</v>
      </c>
      <c r="E32" s="243">
        <f t="shared" si="0"/>
        <v>18.5</v>
      </c>
      <c r="F32" s="528" t="s">
        <v>260</v>
      </c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220.9</v>
      </c>
      <c r="D34" s="269">
        <f>+'Ekamut-caxs'!D40</f>
        <v>220</v>
      </c>
      <c r="E34" s="266">
        <f t="shared" si="0"/>
        <v>-0.90000000000000568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2">+A34+1</f>
        <v>8</v>
      </c>
      <c r="B35" s="268" t="str">
        <f>+'Ekamut-caxs'!B41</f>
        <v>Գրասենյակային ապրանքների գծով</v>
      </c>
      <c r="C35" s="267">
        <v>181.7</v>
      </c>
      <c r="D35" s="269">
        <f>+'Ekamut-caxs'!D41</f>
        <v>160</v>
      </c>
      <c r="E35" s="266">
        <f t="shared" si="0"/>
        <v>-21.699999999999989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33.75" customHeight="1">
      <c r="A36" s="69">
        <f t="shared" si="2"/>
        <v>9</v>
      </c>
      <c r="B36" s="268" t="str">
        <f>+'Ekamut-caxs'!B42</f>
        <v>Փոքրարժեք կամ արագամաշ առարկաների գծով</v>
      </c>
      <c r="C36" s="267">
        <v>68.900000000000006</v>
      </c>
      <c r="D36" s="269">
        <f>+'Ekamut-caxs'!D42</f>
        <v>141</v>
      </c>
      <c r="E36" s="266">
        <f t="shared" si="0"/>
        <v>72.099999999999994</v>
      </c>
      <c r="F36" s="526" t="s">
        <v>258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2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27.3</v>
      </c>
      <c r="D38" s="269">
        <f>+'Ekamut-caxs'!D44</f>
        <v>10</v>
      </c>
      <c r="E38" s="266">
        <f>D38-C38</f>
        <v>-17.3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2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265">
        <v>150</v>
      </c>
      <c r="D40" s="269">
        <f>+'Ekamut-caxs'!D46</f>
        <v>80</v>
      </c>
      <c r="E40" s="266">
        <f t="shared" si="0"/>
        <v>-70</v>
      </c>
      <c r="F40" s="527" t="s">
        <v>264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2"/>
        <v>12</v>
      </c>
      <c r="B41" s="268" t="str">
        <f>+'Ekamut-caxs'!B47</f>
        <v>Ջեռուցման համակարգի սպասարկման գծով</v>
      </c>
      <c r="C41" s="265">
        <v>44</v>
      </c>
      <c r="D41" s="269">
        <f>+'Ekamut-caxs'!D47</f>
        <v>69.8</v>
      </c>
      <c r="E41" s="266">
        <f>D41-C41</f>
        <v>25.799999999999997</v>
      </c>
      <c r="F41" s="525" t="s">
        <v>257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2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2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13</v>
      </c>
      <c r="B44" s="268" t="str">
        <f>+'Ekamut-caxs'!B50</f>
        <v>Գնումների համակարգողի ծառայության գծով</v>
      </c>
      <c r="C44" s="267">
        <v>36</v>
      </c>
      <c r="D44" s="269">
        <f>+'Ekamut-caxs'!D50</f>
        <v>40</v>
      </c>
      <c r="E44" s="266">
        <f t="shared" si="0"/>
        <v>4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2"/>
        <v>14</v>
      </c>
      <c r="B45" s="268" t="str">
        <f>+'Ekamut-caxs'!B51</f>
        <v>Համակարգիչների տեխնիկական սպասարկման գծով</v>
      </c>
      <c r="C45" s="267">
        <v>17</v>
      </c>
      <c r="D45" s="269">
        <f>+'Ekamut-caxs'!D51</f>
        <v>30</v>
      </c>
      <c r="E45" s="266">
        <f t="shared" si="0"/>
        <v>13</v>
      </c>
      <c r="F45" s="527" t="s">
        <v>259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2"/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2"/>
        <v>16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3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2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3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2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3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2"/>
        <v>19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3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2"/>
        <v>20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2"/>
        <v>21</v>
      </c>
      <c r="B52" s="268">
        <f>+'Ekamut-caxs'!B58</f>
        <v>0</v>
      </c>
      <c r="C52" s="265"/>
      <c r="D52" s="269">
        <f>+'Ekamut-caxs'!D58</f>
        <v>0</v>
      </c>
      <c r="E52" s="266">
        <f t="shared" si="3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2"/>
        <v>22</v>
      </c>
      <c r="B53" s="268">
        <f>+'Ekamut-caxs'!B59</f>
        <v>0</v>
      </c>
      <c r="C53" s="265"/>
      <c r="D53" s="269">
        <f>+'Ekamut-caxs'!D59</f>
        <v>0</v>
      </c>
      <c r="E53" s="266">
        <f t="shared" si="3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2"/>
        <v>23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customHeight="1">
      <c r="A55" s="69">
        <v>17</v>
      </c>
      <c r="B55" s="320" t="str">
        <f>+'Ekamut-caxs'!B61</f>
        <v>Մաքուր ջուր</v>
      </c>
      <c r="C55" s="265">
        <v>52.5</v>
      </c>
      <c r="D55" s="267">
        <f>+'Ekamut-caxs'!D61</f>
        <v>57.8</v>
      </c>
      <c r="E55" s="265">
        <f>D55-C55</f>
        <v>5.2999999999999972</v>
      </c>
      <c r="F55" s="525" t="s">
        <v>256</v>
      </c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2"/>
        <v>18</v>
      </c>
      <c r="B56" s="268" t="str">
        <f>+'Ekamut-caxs'!B62</f>
        <v>Հիմնական միջոցների մաշվածության գծով, որից՝</v>
      </c>
      <c r="C56" s="265">
        <v>1281.4000000000001</v>
      </c>
      <c r="D56" s="269">
        <f>+'Ekamut-caxs'!D62</f>
        <v>1377.3</v>
      </c>
      <c r="E56" s="266">
        <f t="shared" si="3"/>
        <v>95.899999999999864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65" t="str">
        <f>+'Ekamut-caxs'!B63</f>
        <v>պայմանով (անհատույց) ստացված</v>
      </c>
      <c r="C57" s="244">
        <v>1138.0999999999999</v>
      </c>
      <c r="D57" s="270">
        <f>+'Ekamut-caxs'!D63</f>
        <v>1138.0999999999999</v>
      </c>
      <c r="E57" s="243">
        <f t="shared" si="3"/>
        <v>0</v>
      </c>
      <c r="F57" s="244"/>
      <c r="G57" s="161"/>
    </row>
    <row r="58" spans="1:18" s="67" customFormat="1" ht="21" customHeight="1">
      <c r="A58" s="69">
        <f>+A56+1</f>
        <v>19</v>
      </c>
      <c r="B58" s="268" t="str">
        <f>+'Ekamut-caxs'!B64</f>
        <v xml:space="preserve">Չփոխհատուցվող հարկերի գծով </v>
      </c>
      <c r="C58" s="265">
        <v>10</v>
      </c>
      <c r="D58" s="269">
        <f>+'Ekamut-caxs'!D64</f>
        <v>0</v>
      </c>
      <c r="E58" s="266">
        <f t="shared" si="3"/>
        <v>-10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20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3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6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7" t="str">
        <f>+'Ekamut-caxs'!D68</f>
        <v>Արմենակ Եղիազարյան</v>
      </c>
      <c r="E62" s="547"/>
      <c r="F62" s="317"/>
      <c r="G62" s="27"/>
    </row>
    <row r="63" spans="1:18" ht="9.75" customHeight="1">
      <c r="B63" s="469"/>
      <c r="C63" s="38"/>
      <c r="D63" s="546" t="s">
        <v>5</v>
      </c>
      <c r="E63" s="546"/>
      <c r="F63" s="318"/>
      <c r="G63" s="27"/>
    </row>
    <row r="64" spans="1:18" ht="24.75" customHeight="1">
      <c r="B64" s="468" t="s">
        <v>6</v>
      </c>
      <c r="C64" s="39"/>
      <c r="D64" s="547" t="str">
        <f>+'Ekamut-caxs'!D70</f>
        <v>Գոհար Ստեփանյան</v>
      </c>
      <c r="E64" s="547"/>
      <c r="F64" s="317"/>
      <c r="G64" s="27"/>
    </row>
    <row r="65" spans="1:7" ht="11.25" customHeight="1">
      <c r="B65" s="470"/>
      <c r="C65" s="38"/>
      <c r="D65" s="546" t="s">
        <v>5</v>
      </c>
      <c r="E65" s="546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B55" sqref="B55"/>
    </sheetView>
  </sheetViews>
  <sheetFormatPr defaultColWidth="9.140625" defaultRowHeight="13.5"/>
  <cols>
    <col min="1" max="1" width="4.85546875" style="20" customWidth="1"/>
    <col min="2" max="2" width="55.42578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5" t="s">
        <v>78</v>
      </c>
      <c r="B1" s="545"/>
      <c r="C1" s="545"/>
      <c r="D1" s="545"/>
      <c r="E1" s="545"/>
      <c r="F1" s="545"/>
    </row>
    <row r="2" spans="1:20" s="22" customFormat="1" ht="20.25">
      <c r="A2" s="533" t="str">
        <f>+'Ekamut-caxs'!A7:D7</f>
        <v xml:space="preserve">«Երևանի Էրեբունու շախմատի մանկապատանեկան մարզադպրոց» ՀՈԱԿ-ի </v>
      </c>
      <c r="B2" s="533"/>
      <c r="C2" s="533"/>
      <c r="D2" s="533"/>
      <c r="E2" s="533"/>
      <c r="F2" s="533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8" t="s">
        <v>222</v>
      </c>
      <c r="B3" s="548"/>
      <c r="C3" s="548"/>
      <c r="D3" s="548"/>
      <c r="E3" s="548"/>
      <c r="F3" s="548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473.7</v>
      </c>
      <c r="D6" s="245">
        <v>406.9</v>
      </c>
      <c r="E6" s="261">
        <f t="shared" ref="E6:E63" si="0">D6-C6</f>
        <v>-66.800000000000011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22676.5</v>
      </c>
      <c r="D7" s="261">
        <f>SUM(D8:D18)</f>
        <v>25086.9</v>
      </c>
      <c r="E7" s="261">
        <f>D7-C7</f>
        <v>2410.4000000000015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22667.4</v>
      </c>
      <c r="D8" s="259">
        <f>+'Dramakan hosqer'!F14</f>
        <v>25080.9</v>
      </c>
      <c r="E8" s="259">
        <f>D8-C8</f>
        <v>2413.5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8" t="str">
        <f>+'Dramakan hosqer'!B22</f>
        <v>Բանկի տոկոսից</v>
      </c>
      <c r="C16" s="258">
        <v>9.1</v>
      </c>
      <c r="D16" s="259">
        <f>+'Dramakan hosqer'!F22</f>
        <v>6</v>
      </c>
      <c r="E16" s="259">
        <f>D16-C16</f>
        <v>-3.0999999999999996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22743.300000000003</v>
      </c>
      <c r="D19" s="261">
        <f>+D20+D62+D75</f>
        <v>25132.799999999996</v>
      </c>
      <c r="E19" s="261">
        <f t="shared" si="0"/>
        <v>2389.4999999999927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22432.300000000003</v>
      </c>
      <c r="D20" s="261">
        <f>SUM(D21,D24:D29,D33:D56,D60:D61)</f>
        <v>24941.999999999996</v>
      </c>
      <c r="E20" s="261">
        <f t="shared" si="0"/>
        <v>2509.6999999999935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20871.7</v>
      </c>
      <c r="D21" s="259">
        <f>+'Dramakan hosqer'!F27</f>
        <v>23208.6</v>
      </c>
      <c r="E21" s="259">
        <f t="shared" si="0"/>
        <v>2336.8999999999978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1.2</v>
      </c>
      <c r="B23" s="451" t="str">
        <f>+'Dramakan hosqer'!B29</f>
        <v>պարգևատրման գծով</v>
      </c>
      <c r="C23" s="246">
        <v>300</v>
      </c>
      <c r="D23" s="264">
        <f>+'Dramakan hosqer'!F29</f>
        <v>0</v>
      </c>
      <c r="E23" s="264">
        <f t="shared" si="0"/>
        <v>-300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256.39999999999998</v>
      </c>
      <c r="D24" s="259">
        <f>+'Dramakan hosqer'!F30</f>
        <v>379.8</v>
      </c>
      <c r="E24" s="259">
        <f t="shared" si="0"/>
        <v>123.40000000000003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121.8</v>
      </c>
      <c r="D25" s="259">
        <f>+'Dramakan hosqer'!F31</f>
        <v>142.5</v>
      </c>
      <c r="E25" s="259">
        <f t="shared" si="0"/>
        <v>20.700000000000003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4</v>
      </c>
      <c r="B26" s="268" t="str">
        <f>+'Dramakan hosqer'!B32</f>
        <v>Ջրմուղ-կոյուղու գծով</v>
      </c>
      <c r="C26" s="258">
        <v>44.3</v>
      </c>
      <c r="D26" s="259">
        <f>+'Dramakan hosqer'!F32</f>
        <v>48.9</v>
      </c>
      <c r="E26" s="259">
        <f t="shared" si="0"/>
        <v>4.6000000000000014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>+A26+1</f>
        <v>5</v>
      </c>
      <c r="B27" s="268" t="str">
        <f>+'Dramakan hosqer'!B33</f>
        <v>Աղբահանության գծով</v>
      </c>
      <c r="C27" s="258">
        <v>19.7</v>
      </c>
      <c r="D27" s="259">
        <f>+'Dramakan hosqer'!F33</f>
        <v>19.7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>+A27+1</f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123.1</v>
      </c>
      <c r="D29" s="259">
        <f>SUM(D30:D32)</f>
        <v>141.6</v>
      </c>
      <c r="E29" s="259">
        <f t="shared" si="0"/>
        <v>18.5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9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529" t="s">
        <v>261</v>
      </c>
    </row>
    <row r="31" spans="1:20" s="35" customFormat="1" ht="18" hidden="1" customHeight="1">
      <c r="A31" s="28">
        <v>7.2</v>
      </c>
      <c r="B31" s="449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529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6.2</v>
      </c>
      <c r="B32" s="449" t="str">
        <f>+'Dramakan hosqer'!B38</f>
        <v>ինտերնետ կապ</v>
      </c>
      <c r="C32" s="246">
        <v>65.5</v>
      </c>
      <c r="D32" s="264">
        <f>+'Dramakan hosqer'!F38</f>
        <v>84</v>
      </c>
      <c r="E32" s="264">
        <f t="shared" si="0"/>
        <v>18.5</v>
      </c>
      <c r="F32" s="529" t="s">
        <v>262</v>
      </c>
      <c r="I32" s="136"/>
    </row>
    <row r="33" spans="1:20" s="67" customFormat="1" ht="18" hidden="1" customHeight="1">
      <c r="A33" s="69">
        <f>+A29+1</f>
        <v>7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7</v>
      </c>
      <c r="B34" s="268" t="str">
        <f>+'Dramakan hosqer'!B40</f>
        <v>Տնտեսական ապրանքների գծով</v>
      </c>
      <c r="C34" s="258">
        <v>222.2</v>
      </c>
      <c r="D34" s="259">
        <f>+'Dramakan hosqer'!F40</f>
        <v>220</v>
      </c>
      <c r="E34" s="259">
        <f t="shared" si="0"/>
        <v>-2.1999999999999886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2">+A34+1</f>
        <v>8</v>
      </c>
      <c r="B35" s="268" t="str">
        <f>+'Dramakan hosqer'!B41</f>
        <v>Գրասենյակային ապրանքների գծով</v>
      </c>
      <c r="C35" s="258">
        <v>160</v>
      </c>
      <c r="D35" s="259">
        <f>+'Dramakan hosqer'!F41</f>
        <v>160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34.5">
      <c r="A36" s="69">
        <f t="shared" si="2"/>
        <v>9</v>
      </c>
      <c r="B36" s="268" t="str">
        <f>+'Dramakan hosqer'!B42</f>
        <v>Փոքրարժեք կամ արագամաշ առարկաների գծով</v>
      </c>
      <c r="C36" s="258">
        <v>68.900000000000006</v>
      </c>
      <c r="D36" s="259">
        <f>+'Dramakan hosqer'!F42</f>
        <v>141</v>
      </c>
      <c r="E36" s="259">
        <f t="shared" si="0"/>
        <v>72.099999999999994</v>
      </c>
      <c r="F36" s="526" t="s">
        <v>258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2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10</v>
      </c>
      <c r="B38" s="268" t="str">
        <f>+'Dramakan hosqer'!B44</f>
        <v>Դեղորայքի գծով</v>
      </c>
      <c r="C38" s="258">
        <v>47.8</v>
      </c>
      <c r="D38" s="259">
        <f>+'Dramakan hosqer'!F44</f>
        <v>10</v>
      </c>
      <c r="E38" s="259">
        <f t="shared" si="0"/>
        <v>-37.799999999999997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2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11</v>
      </c>
      <c r="B40" s="268" t="str">
        <f>+'Dramakan hosqer'!B46</f>
        <v>Ընթացիկ վերանորոգման գծով</v>
      </c>
      <c r="C40" s="258">
        <v>150</v>
      </c>
      <c r="D40" s="259">
        <f>+'Dramakan hosqer'!F46</f>
        <v>80</v>
      </c>
      <c r="E40" s="259">
        <f t="shared" si="0"/>
        <v>-70</v>
      </c>
      <c r="F40" s="525" t="s">
        <v>264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2"/>
        <v>12</v>
      </c>
      <c r="B41" s="268" t="str">
        <f>+'Dramakan hosqer'!B47</f>
        <v>Ջեռուցման համակարգի սպասարկման գծով</v>
      </c>
      <c r="C41" s="258">
        <v>44</v>
      </c>
      <c r="D41" s="259">
        <f>+'Dramakan hosqer'!F47</f>
        <v>69.8</v>
      </c>
      <c r="E41" s="259">
        <f t="shared" si="0"/>
        <v>25.799999999999997</v>
      </c>
      <c r="F41" s="258" t="s">
        <v>257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13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2"/>
        <v>14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13</v>
      </c>
      <c r="B44" s="268" t="str">
        <f>+'Dramakan hosqer'!B50</f>
        <v>Գնումների համակարգողի ծառայության գծով</v>
      </c>
      <c r="C44" s="258">
        <v>36</v>
      </c>
      <c r="D44" s="259">
        <f>+'Dramakan hosqer'!F50</f>
        <v>40</v>
      </c>
      <c r="E44" s="259">
        <f t="shared" si="0"/>
        <v>4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2"/>
        <v>14</v>
      </c>
      <c r="B45" s="268" t="str">
        <f>+'Dramakan hosqer'!B51</f>
        <v>Համակարգիչների տեխնիկական սպասարկման գծով</v>
      </c>
      <c r="C45" s="258">
        <v>17</v>
      </c>
      <c r="D45" s="259">
        <f>+'Dramakan hosqer'!F51</f>
        <v>30</v>
      </c>
      <c r="E45" s="259">
        <f t="shared" si="0"/>
        <v>13</v>
      </c>
      <c r="F45" s="527" t="s">
        <v>259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2"/>
        <v>15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2"/>
        <v>16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17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18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19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2"/>
        <v>20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2"/>
        <v>21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22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2"/>
        <v>23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v>17</v>
      </c>
      <c r="B55" s="320" t="str">
        <f>+'Dramakan hosqer'!B61</f>
        <v>Մաքուր ջուր</v>
      </c>
      <c r="C55" s="258">
        <v>52.5</v>
      </c>
      <c r="D55" s="258">
        <f>+'Dramakan hosqer'!F61</f>
        <v>57.8</v>
      </c>
      <c r="E55" s="258">
        <f>D55-C55</f>
        <v>5.2999999999999972</v>
      </c>
      <c r="F55" s="525" t="s">
        <v>256</v>
      </c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32.25" customHeight="1">
      <c r="A56" s="69">
        <f t="shared" si="2"/>
        <v>18</v>
      </c>
      <c r="B56" s="268" t="str">
        <f>+'Dramakan hosqer'!B62</f>
        <v>Հարկային պարտավորությունների գծով, այդ թվում՝</v>
      </c>
      <c r="C56" s="259">
        <f>SUM(C57:C59)</f>
        <v>10</v>
      </c>
      <c r="D56" s="259">
        <f>SUM(D57:D59)</f>
        <v>0</v>
      </c>
      <c r="E56" s="258">
        <f>D56-C56</f>
        <v>-10</v>
      </c>
      <c r="F56" s="258"/>
      <c r="G56" s="441"/>
      <c r="H56" s="442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customHeight="1">
      <c r="A59" s="15">
        <v>18.100000000000001</v>
      </c>
      <c r="B59" s="459" t="str">
        <f>+'Dramakan hosqer'!B65</f>
        <v xml:space="preserve">չփոխհատուցվող հարկերի գծով </v>
      </c>
      <c r="C59" s="246">
        <v>10</v>
      </c>
      <c r="D59" s="264">
        <f>+'Dramakan hosqer'!F65</f>
        <v>0</v>
      </c>
      <c r="E59" s="264">
        <f t="shared" si="0"/>
        <v>-10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19</v>
      </c>
      <c r="B60" s="260" t="str">
        <f>+'Dramakan hosqer'!B66</f>
        <v>Կրեդիտորական պարտքի մարման գծով</v>
      </c>
      <c r="C60" s="258">
        <v>88.9</v>
      </c>
      <c r="D60" s="259">
        <f>+'Dramakan hosqer'!F66</f>
        <v>94.3</v>
      </c>
      <c r="E60" s="259">
        <f t="shared" si="0"/>
        <v>5.3999999999999915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20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311</v>
      </c>
      <c r="D62" s="261">
        <f>+D63+D71</f>
        <v>190.8</v>
      </c>
      <c r="E62" s="261">
        <f t="shared" si="0"/>
        <v>-120.19999999999999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311</v>
      </c>
      <c r="D63" s="259">
        <f>SUM(D64:D70)</f>
        <v>190.8</v>
      </c>
      <c r="E63" s="259">
        <f t="shared" si="0"/>
        <v>-120.19999999999999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35.25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221</v>
      </c>
      <c r="D64" s="259">
        <f>+'Dramakan hosqer'!F70</f>
        <v>190.8</v>
      </c>
      <c r="E64" s="259">
        <f t="shared" ref="E64:E78" si="3">D64-C64</f>
        <v>-30.199999999999989</v>
      </c>
      <c r="F64" s="532" t="s">
        <v>265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0</v>
      </c>
      <c r="D65" s="259">
        <f>+'Dramakan hosqer'!F71</f>
        <v>0</v>
      </c>
      <c r="E65" s="259">
        <f>D65-C65</f>
        <v>0</v>
      </c>
      <c r="F65" s="525" t="s">
        <v>263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>
        <v>0</v>
      </c>
      <c r="D66" s="259">
        <f>+'Dramakan hosqer'!F72</f>
        <v>0</v>
      </c>
      <c r="E66" s="259">
        <f t="shared" si="3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3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customHeight="1">
      <c r="A70" s="77">
        <v>1.3</v>
      </c>
      <c r="B70" s="263" t="s">
        <v>255</v>
      </c>
      <c r="C70" s="258">
        <v>90</v>
      </c>
      <c r="D70" s="258">
        <f>+'Dramakan hosqer'!F76</f>
        <v>0</v>
      </c>
      <c r="E70" s="258">
        <f>D70-C70</f>
        <v>-90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3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>
        <v>0</v>
      </c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406.89999999999782</v>
      </c>
      <c r="D78" s="261">
        <f>D6+D7-D19</f>
        <v>361.00000000000728</v>
      </c>
      <c r="E78" s="261">
        <f t="shared" si="3"/>
        <v>-45.899999999990541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0" t="str">
        <f>+'Ekamut-caxs'!D68</f>
        <v>Արմենակ Եղիազարյան</v>
      </c>
      <c r="E80" s="547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9" t="s">
        <v>91</v>
      </c>
      <c r="E81" s="549"/>
      <c r="F81" s="321"/>
    </row>
    <row r="82" spans="1:20" s="19" customFormat="1" ht="22.5" customHeight="1">
      <c r="A82" s="20"/>
      <c r="B82" s="462" t="s">
        <v>6</v>
      </c>
      <c r="C82" s="20"/>
      <c r="D82" s="547" t="str">
        <f>+'Ekamut-caxs'!D70</f>
        <v>Գոհար Ստեփանյան</v>
      </c>
      <c r="E82" s="547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9" t="s">
        <v>91</v>
      </c>
      <c r="E83" s="549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B55" sqref="B5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1" t="s">
        <v>66</v>
      </c>
      <c r="B1" s="551"/>
      <c r="C1" s="551"/>
      <c r="D1" s="551"/>
      <c r="E1" s="55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2" t="str">
        <f>+'Ekamut-caxs'!A7:D7</f>
        <v xml:space="preserve">«Երևանի Էրեբունու շախմատի մանկապատանեկան մարզադպրոց» ՀՈԱԿ-ի </v>
      </c>
      <c r="B2" s="553"/>
      <c r="C2" s="553"/>
      <c r="D2" s="553"/>
      <c r="E2" s="55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4" t="s">
        <v>130</v>
      </c>
      <c r="B3" s="554"/>
      <c r="C3" s="554"/>
      <c r="D3" s="554"/>
      <c r="E3" s="55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5" t="s">
        <v>223</v>
      </c>
      <c r="B4" s="555"/>
      <c r="C4" s="555"/>
      <c r="D4" s="555"/>
      <c r="E4" s="55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6" t="s">
        <v>135</v>
      </c>
      <c r="B7" s="557"/>
      <c r="C7" s="55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hidden="1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hidden="1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hidden="1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hidden="1" customHeight="1">
      <c r="A15" s="205">
        <v>1.7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hidden="1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hidden="1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hidden="1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hidden="1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6" t="s">
        <v>160</v>
      </c>
      <c r="B35" s="557"/>
      <c r="C35" s="55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79.099999999999994</v>
      </c>
      <c r="E36" s="32" t="s">
        <v>106</v>
      </c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15.2</v>
      </c>
      <c r="E37" s="32" t="s">
        <v>106</v>
      </c>
    </row>
    <row r="38" spans="1:22" ht="21" hidden="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hidden="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hidden="1" customHeight="1">
      <c r="A40" s="205">
        <v>1.5</v>
      </c>
      <c r="B40" s="207"/>
      <c r="C40" s="205" t="s">
        <v>145</v>
      </c>
      <c r="D40" s="32"/>
      <c r="E40" s="32"/>
    </row>
    <row r="41" spans="1:22" ht="20.25" hidden="1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hidden="1" customHeight="1">
      <c r="A42" s="205">
        <v>1.7</v>
      </c>
      <c r="B42" s="207"/>
      <c r="C42" s="205" t="s">
        <v>169</v>
      </c>
      <c r="D42" s="32"/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hidden="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hidden="1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hidden="1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hidden="1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hidden="1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hidden="1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05">
        <v>1.2</v>
      </c>
      <c r="B56" s="220"/>
      <c r="C56" s="205" t="s">
        <v>156</v>
      </c>
      <c r="D56" s="32"/>
      <c r="E56" s="205"/>
    </row>
    <row r="57" spans="1:22" ht="24.75" hidden="1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hidden="1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94.3</v>
      </c>
      <c r="E59" s="224"/>
      <c r="F59" s="349">
        <f>+D59-D54</f>
        <v>94.3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406.9</v>
      </c>
      <c r="D62" s="559" t="s">
        <v>163</v>
      </c>
      <c r="E62" s="560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1" t="str">
        <f>+'Ekamut-caxs'!D68</f>
        <v>Արմենակ Եղիազարյան</v>
      </c>
      <c r="E64" s="56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8" t="s">
        <v>91</v>
      </c>
      <c r="E65" s="55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1" t="str">
        <f>+'Ekamut-caxs'!D70</f>
        <v>Գոհար Ստեփանյան</v>
      </c>
      <c r="E66" s="56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8" t="s">
        <v>91</v>
      </c>
      <c r="E67" s="55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="80" zoomScaleSheetLayoutView="80" workbookViewId="0">
      <selection activeCell="B55" sqref="B55"/>
    </sheetView>
  </sheetViews>
  <sheetFormatPr defaultColWidth="9.140625"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20.25">
      <c r="A1" s="564" t="s">
        <v>66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7" s="22" customFormat="1" ht="20.25">
      <c r="A2" s="533" t="str">
        <f>+'Ekamut-caxs'!A7:D7</f>
        <v xml:space="preserve">«Երևանի Էրեբունու շախմատի մանկապատանեկան մարզադպրոց»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21"/>
      <c r="Q2" s="21"/>
    </row>
    <row r="3" spans="1:17" ht="17.25">
      <c r="A3" s="565" t="s">
        <v>225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</row>
    <row r="4" spans="1:17" ht="21" customHeight="1" thickBot="1">
      <c r="O4" s="146" t="s">
        <v>0</v>
      </c>
    </row>
    <row r="5" spans="1:17" ht="21" customHeight="1">
      <c r="A5" s="567" t="s">
        <v>242</v>
      </c>
      <c r="B5" s="567" t="s">
        <v>67</v>
      </c>
      <c r="C5" s="568" t="s">
        <v>211</v>
      </c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9" t="s">
        <v>129</v>
      </c>
    </row>
    <row r="6" spans="1:17" ht="123.75">
      <c r="A6" s="567"/>
      <c r="B6" s="567"/>
      <c r="C6" s="315" t="s">
        <v>193</v>
      </c>
      <c r="D6" s="315" t="s">
        <v>212</v>
      </c>
      <c r="E6" s="315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0"/>
    </row>
    <row r="7" spans="1:17" ht="31.5" customHeight="1">
      <c r="A7" s="315">
        <v>1</v>
      </c>
      <c r="B7" s="336" t="s">
        <v>177</v>
      </c>
      <c r="C7" s="337">
        <v>23172.6</v>
      </c>
      <c r="D7" s="337"/>
      <c r="E7" s="337"/>
      <c r="F7" s="337"/>
      <c r="G7" s="337"/>
      <c r="H7" s="337"/>
      <c r="I7" s="337"/>
      <c r="J7" s="337"/>
      <c r="K7" s="337"/>
      <c r="L7" s="337">
        <v>36</v>
      </c>
      <c r="M7" s="337"/>
      <c r="N7" s="337"/>
      <c r="O7" s="334">
        <f>ROUND(SUM(C7:N7),12)</f>
        <v>23208.6</v>
      </c>
    </row>
    <row r="8" spans="1:17" ht="36.6" customHeight="1">
      <c r="A8" s="315">
        <v>2</v>
      </c>
      <c r="B8" s="480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23208.6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hidden="1" customHeight="1">
      <c r="A11" s="183"/>
      <c r="B11" s="574" t="s">
        <v>202</v>
      </c>
      <c r="C11" s="574"/>
      <c r="D11" s="574"/>
      <c r="E11" s="574"/>
      <c r="F11" s="574"/>
      <c r="G11" s="574"/>
      <c r="H11" s="574"/>
      <c r="I11" s="574"/>
      <c r="J11" s="574"/>
      <c r="K11" s="574"/>
      <c r="L11" s="255"/>
      <c r="M11" s="185"/>
      <c r="N11" s="252"/>
      <c r="O11" s="253"/>
    </row>
    <row r="12" spans="1:17" s="177" customFormat="1" ht="42.75" hidden="1" customHeight="1">
      <c r="A12" s="183"/>
      <c r="B12" s="575" t="s">
        <v>203</v>
      </c>
      <c r="C12" s="574"/>
      <c r="D12" s="574"/>
      <c r="E12" s="574"/>
      <c r="F12" s="574"/>
      <c r="G12" s="574"/>
      <c r="H12" s="574"/>
      <c r="I12" s="574"/>
      <c r="J12" s="574"/>
      <c r="K12" s="574"/>
      <c r="L12" s="340"/>
      <c r="M12" s="185"/>
      <c r="N12" s="252"/>
      <c r="O12" s="253"/>
    </row>
    <row r="13" spans="1:17" s="179" customFormat="1" ht="21" hidden="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1"/>
      <c r="N13" s="571"/>
      <c r="O13" s="272"/>
    </row>
    <row r="14" spans="1:17" s="183" customFormat="1" ht="69" hidden="1" customHeight="1">
      <c r="B14" s="572" t="s">
        <v>176</v>
      </c>
      <c r="C14" s="573"/>
      <c r="E14" s="572" t="s">
        <v>175</v>
      </c>
      <c r="F14" s="573"/>
      <c r="G14" s="331"/>
      <c r="H14" s="576"/>
      <c r="I14" s="576"/>
      <c r="J14" s="325"/>
      <c r="K14" s="325"/>
      <c r="L14" s="325"/>
      <c r="M14" s="254"/>
      <c r="N14" s="254"/>
      <c r="O14" s="254"/>
    </row>
    <row r="15" spans="1:17" s="183" customFormat="1" ht="57.75" hidden="1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hidden="1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hidden="1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hidden="1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hidden="1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hidden="1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6" t="str">
        <f>+'Ekamut-caxs'!D68</f>
        <v>Արմենակ Եղիազարյան</v>
      </c>
      <c r="H22" s="566"/>
      <c r="I22" s="566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2" t="s">
        <v>91</v>
      </c>
      <c r="H23" s="562"/>
      <c r="I23" s="56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3" t="str">
        <f>+'Ekamut-caxs'!D70</f>
        <v>Գոհար Ստեփանյան</v>
      </c>
      <c r="H24" s="563"/>
      <c r="I24" s="563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2" t="s">
        <v>91</v>
      </c>
      <c r="H25" s="562"/>
      <c r="I25" s="562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4" zoomScale="106" zoomScaleNormal="90" zoomScaleSheetLayoutView="106" workbookViewId="0">
      <selection activeCell="B55" sqref="B55"/>
    </sheetView>
  </sheetViews>
  <sheetFormatPr defaultColWidth="9.140625" defaultRowHeight="16.5"/>
  <cols>
    <col min="1" max="1" width="4.85546875" style="360" customWidth="1"/>
    <col min="2" max="2" width="13.85546875" style="360" customWidth="1"/>
    <col min="3" max="3" width="14.85546875" style="360" customWidth="1"/>
    <col min="4" max="4" width="16" style="360" customWidth="1"/>
    <col min="5" max="5" width="14.85546875" style="360" customWidth="1"/>
    <col min="6" max="6" width="16.285156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78" t="s">
        <v>66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</row>
    <row r="2" spans="1:14" s="359" customFormat="1" ht="21.75" customHeight="1">
      <c r="A2" s="579" t="str">
        <f>+'Ekamut-caxs'!A7:D7</f>
        <v xml:space="preserve">«Երևանի Էրեբունու շախմատի մանկապատանեկան մարզադպրոց»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</row>
    <row r="3" spans="1:14" s="359" customFormat="1" ht="21" customHeight="1">
      <c r="A3" s="579" t="s">
        <v>92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</row>
    <row r="4" spans="1:14" ht="21" customHeight="1" thickBot="1"/>
    <row r="5" spans="1:14" s="361" customFormat="1" ht="24.75" customHeight="1">
      <c r="A5" s="580" t="s">
        <v>112</v>
      </c>
      <c r="B5" s="582" t="s">
        <v>93</v>
      </c>
      <c r="C5" s="584" t="s">
        <v>94</v>
      </c>
      <c r="D5" s="584"/>
      <c r="E5" s="584"/>
      <c r="F5" s="584"/>
      <c r="G5" s="584" t="s">
        <v>95</v>
      </c>
      <c r="H5" s="584"/>
      <c r="I5" s="584"/>
      <c r="J5" s="584"/>
      <c r="K5" s="584" t="s">
        <v>120</v>
      </c>
      <c r="L5" s="584"/>
      <c r="M5" s="584"/>
      <c r="N5" s="584"/>
    </row>
    <row r="6" spans="1:14" s="363" customFormat="1" ht="51" customHeight="1">
      <c r="A6" s="581"/>
      <c r="B6" s="583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96</v>
      </c>
      <c r="C7" s="437">
        <v>684</v>
      </c>
      <c r="D7" s="328">
        <v>95076</v>
      </c>
      <c r="E7" s="366">
        <v>790</v>
      </c>
      <c r="F7" s="530">
        <f>+E7*143.7</f>
        <v>113522.99999999999</v>
      </c>
      <c r="G7" s="437">
        <v>284</v>
      </c>
      <c r="H7" s="328">
        <v>12998</v>
      </c>
      <c r="I7" s="366">
        <f>+G7</f>
        <v>284</v>
      </c>
      <c r="J7" s="531">
        <f>+I7*53.48</f>
        <v>15188.32</v>
      </c>
      <c r="K7" s="437">
        <v>8</v>
      </c>
      <c r="L7" s="328">
        <v>1538</v>
      </c>
      <c r="M7" s="328">
        <v>9</v>
      </c>
      <c r="N7" s="530">
        <f>+M7*200.47</f>
        <v>1804.23</v>
      </c>
    </row>
    <row r="8" spans="1:14" ht="19.5" customHeight="1">
      <c r="A8" s="364">
        <v>2</v>
      </c>
      <c r="B8" s="365" t="s">
        <v>235</v>
      </c>
      <c r="C8" s="437">
        <v>436</v>
      </c>
      <c r="D8" s="328">
        <v>60604</v>
      </c>
      <c r="E8" s="366">
        <f t="shared" ref="E8:E17" si="0">+C8</f>
        <v>436</v>
      </c>
      <c r="F8" s="367">
        <f t="shared" ref="F8:F18" si="1">+E8*143.7</f>
        <v>62653.2</v>
      </c>
      <c r="G8" s="437">
        <v>235</v>
      </c>
      <c r="H8" s="328">
        <v>12178</v>
      </c>
      <c r="I8" s="366">
        <f>+G8</f>
        <v>235</v>
      </c>
      <c r="J8" s="328">
        <f t="shared" ref="J8:J18" si="2">+I8*53.48</f>
        <v>12567.8</v>
      </c>
      <c r="K8" s="437">
        <v>16</v>
      </c>
      <c r="L8" s="328">
        <v>3157</v>
      </c>
      <c r="M8" s="328">
        <f t="shared" ref="M8:M17" si="3">+K8</f>
        <v>16</v>
      </c>
      <c r="N8" s="367">
        <f t="shared" ref="N8:N18" si="4">+M8*200.47</f>
        <v>3207.52</v>
      </c>
    </row>
    <row r="9" spans="1:14" ht="19.5" customHeight="1">
      <c r="A9" s="364">
        <v>3</v>
      </c>
      <c r="B9" s="365" t="s">
        <v>97</v>
      </c>
      <c r="C9" s="437">
        <v>493</v>
      </c>
      <c r="D9" s="328">
        <v>68527</v>
      </c>
      <c r="E9" s="366">
        <f t="shared" si="0"/>
        <v>493</v>
      </c>
      <c r="F9" s="367">
        <f t="shared" si="1"/>
        <v>70844.099999999991</v>
      </c>
      <c r="G9" s="437">
        <v>256</v>
      </c>
      <c r="H9" s="328">
        <v>13210</v>
      </c>
      <c r="I9" s="366">
        <f t="shared" ref="I9:I18" si="5">+G9</f>
        <v>256</v>
      </c>
      <c r="J9" s="328">
        <f t="shared" si="2"/>
        <v>13690.88</v>
      </c>
      <c r="K9" s="437">
        <v>21</v>
      </c>
      <c r="L9" s="328">
        <v>4160</v>
      </c>
      <c r="M9" s="328">
        <f t="shared" si="3"/>
        <v>21</v>
      </c>
      <c r="N9" s="367">
        <f t="shared" si="4"/>
        <v>4209.87</v>
      </c>
    </row>
    <row r="10" spans="1:14" ht="19.5" customHeight="1">
      <c r="A10" s="364">
        <v>4</v>
      </c>
      <c r="B10" s="365" t="s">
        <v>98</v>
      </c>
      <c r="C10" s="437">
        <v>7</v>
      </c>
      <c r="D10" s="328">
        <v>1005</v>
      </c>
      <c r="E10" s="366">
        <f t="shared" si="0"/>
        <v>7</v>
      </c>
      <c r="F10" s="367">
        <f t="shared" si="1"/>
        <v>1005.8999999999999</v>
      </c>
      <c r="G10" s="437">
        <v>171</v>
      </c>
      <c r="H10" s="328">
        <v>8933</v>
      </c>
      <c r="I10" s="366">
        <f t="shared" si="5"/>
        <v>171</v>
      </c>
      <c r="J10" s="328">
        <f t="shared" si="2"/>
        <v>9145.08</v>
      </c>
      <c r="K10" s="437">
        <v>21</v>
      </c>
      <c r="L10" s="328">
        <v>4210</v>
      </c>
      <c r="M10" s="328">
        <f t="shared" si="3"/>
        <v>21</v>
      </c>
      <c r="N10" s="367">
        <f t="shared" si="4"/>
        <v>4209.87</v>
      </c>
    </row>
    <row r="11" spans="1:14" ht="19.5" customHeight="1">
      <c r="A11" s="364">
        <v>5</v>
      </c>
      <c r="B11" s="365" t="s">
        <v>99</v>
      </c>
      <c r="C11" s="437"/>
      <c r="D11" s="328"/>
      <c r="E11" s="366">
        <f t="shared" si="0"/>
        <v>0</v>
      </c>
      <c r="F11" s="367">
        <f t="shared" si="1"/>
        <v>0</v>
      </c>
      <c r="G11" s="437">
        <v>174</v>
      </c>
      <c r="H11" s="328">
        <v>9041</v>
      </c>
      <c r="I11" s="366">
        <f t="shared" si="5"/>
        <v>174</v>
      </c>
      <c r="J11" s="328">
        <f t="shared" si="2"/>
        <v>9305.5199999999986</v>
      </c>
      <c r="K11" s="437">
        <v>21</v>
      </c>
      <c r="L11" s="328">
        <v>4210</v>
      </c>
      <c r="M11" s="328">
        <f t="shared" si="3"/>
        <v>21</v>
      </c>
      <c r="N11" s="367">
        <f t="shared" si="4"/>
        <v>4209.87</v>
      </c>
    </row>
    <row r="12" spans="1:14" ht="19.5" customHeight="1">
      <c r="A12" s="364">
        <v>6</v>
      </c>
      <c r="B12" s="365" t="s">
        <v>100</v>
      </c>
      <c r="C12" s="437"/>
      <c r="D12" s="328"/>
      <c r="E12" s="366">
        <f t="shared" si="0"/>
        <v>0</v>
      </c>
      <c r="F12" s="367">
        <f t="shared" si="1"/>
        <v>0</v>
      </c>
      <c r="G12" s="437">
        <v>194</v>
      </c>
      <c r="H12" s="328">
        <v>10060</v>
      </c>
      <c r="I12" s="366">
        <f t="shared" si="5"/>
        <v>194</v>
      </c>
      <c r="J12" s="328">
        <f t="shared" si="2"/>
        <v>10375.119999999999</v>
      </c>
      <c r="K12" s="437">
        <v>20</v>
      </c>
      <c r="L12" s="328">
        <v>3959</v>
      </c>
      <c r="M12" s="328">
        <f t="shared" si="3"/>
        <v>20</v>
      </c>
      <c r="N12" s="367">
        <f t="shared" si="4"/>
        <v>4009.4</v>
      </c>
    </row>
    <row r="13" spans="1:14" ht="19.5" customHeight="1">
      <c r="A13" s="364">
        <v>7</v>
      </c>
      <c r="B13" s="365" t="s">
        <v>101</v>
      </c>
      <c r="C13" s="437"/>
      <c r="D13" s="328"/>
      <c r="E13" s="366">
        <f t="shared" si="0"/>
        <v>0</v>
      </c>
      <c r="F13" s="367">
        <f t="shared" si="1"/>
        <v>0</v>
      </c>
      <c r="G13" s="437">
        <v>163</v>
      </c>
      <c r="H13" s="328">
        <v>8452</v>
      </c>
      <c r="I13" s="366">
        <f t="shared" si="5"/>
        <v>163</v>
      </c>
      <c r="J13" s="328">
        <f t="shared" si="2"/>
        <v>8717.24</v>
      </c>
      <c r="K13" s="437">
        <v>28</v>
      </c>
      <c r="L13" s="328">
        <v>5512</v>
      </c>
      <c r="M13" s="328">
        <f t="shared" si="3"/>
        <v>28</v>
      </c>
      <c r="N13" s="367">
        <f t="shared" si="4"/>
        <v>5613.16</v>
      </c>
    </row>
    <row r="14" spans="1:14" ht="19.5" customHeight="1">
      <c r="A14" s="364">
        <v>8</v>
      </c>
      <c r="B14" s="368" t="s">
        <v>102</v>
      </c>
      <c r="C14" s="437"/>
      <c r="D14" s="328"/>
      <c r="E14" s="366">
        <f t="shared" si="0"/>
        <v>0</v>
      </c>
      <c r="F14" s="367">
        <f t="shared" si="1"/>
        <v>0</v>
      </c>
      <c r="G14" s="437">
        <v>102</v>
      </c>
      <c r="H14" s="328">
        <v>5251</v>
      </c>
      <c r="I14" s="366">
        <f t="shared" si="5"/>
        <v>102</v>
      </c>
      <c r="J14" s="328">
        <f t="shared" si="2"/>
        <v>5454.96</v>
      </c>
      <c r="K14" s="437">
        <v>11</v>
      </c>
      <c r="L14" s="328">
        <v>2205</v>
      </c>
      <c r="M14" s="328">
        <f t="shared" si="3"/>
        <v>11</v>
      </c>
      <c r="N14" s="367">
        <f t="shared" si="4"/>
        <v>2205.17</v>
      </c>
    </row>
    <row r="15" spans="1:14" ht="19.5" customHeight="1">
      <c r="A15" s="364">
        <v>9</v>
      </c>
      <c r="B15" s="368" t="s">
        <v>103</v>
      </c>
      <c r="C15" s="437"/>
      <c r="D15" s="328"/>
      <c r="E15" s="366">
        <f t="shared" si="0"/>
        <v>0</v>
      </c>
      <c r="F15" s="367">
        <f t="shared" si="1"/>
        <v>0</v>
      </c>
      <c r="G15" s="437">
        <v>199</v>
      </c>
      <c r="H15" s="328">
        <v>10411</v>
      </c>
      <c r="I15" s="366">
        <f t="shared" si="5"/>
        <v>199</v>
      </c>
      <c r="J15" s="328">
        <f t="shared" si="2"/>
        <v>10642.519999999999</v>
      </c>
      <c r="K15" s="437">
        <v>15</v>
      </c>
      <c r="L15" s="328">
        <v>3057</v>
      </c>
      <c r="M15" s="328">
        <f t="shared" si="3"/>
        <v>15</v>
      </c>
      <c r="N15" s="367">
        <f t="shared" si="4"/>
        <v>3007.05</v>
      </c>
    </row>
    <row r="16" spans="1:14" ht="19.5" customHeight="1">
      <c r="A16" s="364">
        <v>10</v>
      </c>
      <c r="B16" s="368" t="s">
        <v>104</v>
      </c>
      <c r="C16" s="437"/>
      <c r="D16" s="328"/>
      <c r="E16" s="366">
        <f t="shared" si="0"/>
        <v>0</v>
      </c>
      <c r="F16" s="367">
        <f t="shared" si="1"/>
        <v>0</v>
      </c>
      <c r="G16" s="437">
        <v>202</v>
      </c>
      <c r="H16" s="328">
        <v>10611</v>
      </c>
      <c r="I16" s="366">
        <f t="shared" si="5"/>
        <v>202</v>
      </c>
      <c r="J16" s="328">
        <f t="shared" si="2"/>
        <v>10802.96</v>
      </c>
      <c r="K16" s="437">
        <v>26</v>
      </c>
      <c r="L16" s="367">
        <v>5112</v>
      </c>
      <c r="M16" s="328">
        <f t="shared" si="3"/>
        <v>26</v>
      </c>
      <c r="N16" s="367">
        <f t="shared" si="4"/>
        <v>5212.22</v>
      </c>
    </row>
    <row r="17" spans="1:14" ht="19.5" customHeight="1">
      <c r="A17" s="364">
        <v>11</v>
      </c>
      <c r="B17" s="368" t="s">
        <v>105</v>
      </c>
      <c r="C17" s="437">
        <v>217.1</v>
      </c>
      <c r="D17" s="328">
        <v>31180</v>
      </c>
      <c r="E17" s="366">
        <f t="shared" si="0"/>
        <v>217.1</v>
      </c>
      <c r="F17" s="367">
        <f t="shared" si="1"/>
        <v>31197.269999999997</v>
      </c>
      <c r="G17" s="437">
        <v>391</v>
      </c>
      <c r="H17" s="328">
        <v>20678</v>
      </c>
      <c r="I17" s="366">
        <f t="shared" si="5"/>
        <v>391</v>
      </c>
      <c r="J17" s="328">
        <f t="shared" si="2"/>
        <v>20910.68</v>
      </c>
      <c r="K17" s="437">
        <v>35.799999999999997</v>
      </c>
      <c r="L17" s="367">
        <v>7192</v>
      </c>
      <c r="M17" s="328">
        <f t="shared" si="3"/>
        <v>35.799999999999997</v>
      </c>
      <c r="N17" s="367">
        <f t="shared" si="4"/>
        <v>7176.8259999999991</v>
      </c>
    </row>
    <row r="18" spans="1:14" ht="19.5" customHeight="1">
      <c r="A18" s="364">
        <v>12</v>
      </c>
      <c r="B18" s="368" t="s">
        <v>106</v>
      </c>
      <c r="C18" s="437">
        <v>550</v>
      </c>
      <c r="D18" s="328">
        <v>79035</v>
      </c>
      <c r="E18" s="366">
        <v>700</v>
      </c>
      <c r="F18" s="367">
        <f t="shared" si="1"/>
        <v>100589.99999999999</v>
      </c>
      <c r="G18" s="437">
        <v>293</v>
      </c>
      <c r="H18" s="328">
        <v>15215</v>
      </c>
      <c r="I18" s="366">
        <f t="shared" si="5"/>
        <v>293</v>
      </c>
      <c r="J18" s="328">
        <f t="shared" si="2"/>
        <v>15669.64</v>
      </c>
      <c r="K18" s="437">
        <v>0</v>
      </c>
      <c r="L18" s="367">
        <v>0</v>
      </c>
      <c r="M18" s="328">
        <v>20</v>
      </c>
      <c r="N18" s="367">
        <f t="shared" si="4"/>
        <v>4009.4</v>
      </c>
    </row>
    <row r="19" spans="1:14" ht="32.25" customHeight="1" thickBot="1">
      <c r="A19" s="369"/>
      <c r="B19" s="370" t="s">
        <v>89</v>
      </c>
      <c r="C19" s="411">
        <f t="shared" ref="C19:L19" si="6">SUM(C7:C18)</f>
        <v>2387.1</v>
      </c>
      <c r="D19" s="411">
        <f t="shared" si="6"/>
        <v>335427</v>
      </c>
      <c r="E19" s="411">
        <f t="shared" si="6"/>
        <v>2643.1</v>
      </c>
      <c r="F19" s="372">
        <f>SUM(F7:F18)</f>
        <v>379813.47</v>
      </c>
      <c r="G19" s="411">
        <f>SUM(G7:G18)</f>
        <v>2664</v>
      </c>
      <c r="H19" s="411">
        <f>SUM(H7:H18)</f>
        <v>137038</v>
      </c>
      <c r="I19" s="411">
        <f>SUM(I7:I18)</f>
        <v>2664</v>
      </c>
      <c r="J19" s="411">
        <f>SUM(J7:J18)</f>
        <v>142470.72000000003</v>
      </c>
      <c r="K19" s="411">
        <f t="shared" si="6"/>
        <v>222.8</v>
      </c>
      <c r="L19" s="411">
        <f t="shared" si="6"/>
        <v>44312</v>
      </c>
      <c r="M19" s="411">
        <f>SUM(M7:M18)</f>
        <v>243.8</v>
      </c>
      <c r="N19" s="372">
        <f>SUM(N7:N18)</f>
        <v>48874.585999999996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hidden="1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 hidden="1">
      <c r="A22" s="381"/>
      <c r="B22" s="382" t="s">
        <v>124</v>
      </c>
      <c r="C22" s="383" t="s">
        <v>125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hidden="1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hidden="1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hidden="1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hidden="1" customHeight="1">
      <c r="A26" s="402"/>
      <c r="B26" s="403" t="s">
        <v>68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hidden="1" customHeight="1" thickBot="1">
      <c r="A27" s="409"/>
      <c r="B27" s="410" t="s">
        <v>234</v>
      </c>
      <c r="C27" s="371"/>
      <c r="D27" s="371"/>
      <c r="E27" s="371"/>
      <c r="F27" s="372">
        <f>+F19-F26</f>
        <v>379813.47</v>
      </c>
      <c r="G27" s="411"/>
      <c r="H27" s="371"/>
      <c r="I27" s="371"/>
      <c r="J27" s="404">
        <f>J19-J26</f>
        <v>142470.72000000003</v>
      </c>
      <c r="K27" s="404"/>
      <c r="L27" s="404"/>
      <c r="M27" s="404"/>
      <c r="N27" s="404">
        <f>N19-N26</f>
        <v>48874.585999999996</v>
      </c>
    </row>
    <row r="28" spans="1:14" s="359" customFormat="1" ht="27" hidden="1" customHeight="1">
      <c r="A28" s="412"/>
      <c r="B28" s="413"/>
      <c r="C28" s="414"/>
      <c r="D28" s="414"/>
      <c r="E28" s="414"/>
      <c r="F28" s="414">
        <f>+ROUND(F27/1000,1)</f>
        <v>379.8</v>
      </c>
      <c r="G28" s="414"/>
      <c r="H28" s="414"/>
      <c r="I28" s="414"/>
      <c r="J28" s="414">
        <f>ROUND(J27/1000,1)</f>
        <v>142.5</v>
      </c>
      <c r="K28" s="414"/>
      <c r="L28" s="414"/>
      <c r="M28" s="414"/>
      <c r="N28" s="414">
        <f>ROUND(N27/1000,1)</f>
        <v>48.9</v>
      </c>
    </row>
    <row r="29" spans="1:14" s="359" customFormat="1" ht="25.5" hidden="1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126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7"/>
      <c r="H31" s="577"/>
      <c r="I31" s="421"/>
      <c r="J31" s="585" t="str">
        <f>+'Ekamut-caxs'!D68</f>
        <v>Արմենակ Եղիազարյան</v>
      </c>
      <c r="K31" s="585"/>
      <c r="L31" s="422"/>
      <c r="N31" s="423"/>
    </row>
    <row r="32" spans="1:14" s="359" customFormat="1">
      <c r="C32" s="424"/>
      <c r="D32" s="424"/>
      <c r="E32" s="425"/>
      <c r="F32" s="425"/>
      <c r="G32" s="586" t="s">
        <v>90</v>
      </c>
      <c r="H32" s="586"/>
      <c r="I32" s="426"/>
      <c r="J32" s="586" t="s">
        <v>107</v>
      </c>
      <c r="K32" s="586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85"/>
      <c r="H33" s="585"/>
      <c r="I33" s="429"/>
      <c r="J33" s="585" t="str">
        <f>+'Ekamut-caxs'!D70</f>
        <v>Գոհար Ստեփանյան</v>
      </c>
      <c r="K33" s="585"/>
      <c r="L33" s="422"/>
    </row>
    <row r="34" spans="2:13" s="359" customFormat="1">
      <c r="C34" s="430"/>
      <c r="D34" s="430"/>
      <c r="G34" s="586" t="s">
        <v>90</v>
      </c>
      <c r="H34" s="586"/>
      <c r="I34" s="426"/>
      <c r="J34" s="586" t="s">
        <v>107</v>
      </c>
      <c r="K34" s="586"/>
      <c r="L34" s="427"/>
    </row>
    <row r="35" spans="2:13">
      <c r="F35" s="431" t="s">
        <v>1</v>
      </c>
    </row>
    <row r="36" spans="2:13" s="443" customFormat="1" ht="16.5" customHeight="1">
      <c r="C36" s="443" t="s">
        <v>108</v>
      </c>
      <c r="E36" s="443" t="s">
        <v>109</v>
      </c>
      <c r="F36" s="443" t="s">
        <v>226</v>
      </c>
      <c r="I36" s="432" t="s">
        <v>110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111</v>
      </c>
      <c r="E37" s="443" t="s">
        <v>109</v>
      </c>
      <c r="F37" s="443" t="s">
        <v>227</v>
      </c>
      <c r="I37" s="587" t="s">
        <v>238</v>
      </c>
      <c r="J37" s="587"/>
      <c r="L37" s="587" t="s">
        <v>239</v>
      </c>
      <c r="M37" s="587"/>
    </row>
    <row r="38" spans="2:13" s="443" customFormat="1" ht="15.6" customHeight="1">
      <c r="E38" s="587" t="s">
        <v>240</v>
      </c>
      <c r="F38" s="587"/>
      <c r="I38" s="587"/>
      <c r="J38" s="587"/>
      <c r="L38" s="587"/>
      <c r="M38" s="587"/>
    </row>
    <row r="39" spans="2:13" s="443" customFormat="1">
      <c r="E39" s="587"/>
      <c r="F39" s="587"/>
    </row>
  </sheetData>
  <mergeCells count="19">
    <mergeCell ref="J32:K32"/>
    <mergeCell ref="L37:M38"/>
    <mergeCell ref="E38:F39"/>
    <mergeCell ref="G33:H33"/>
    <mergeCell ref="J33:K33"/>
    <mergeCell ref="G34:H34"/>
    <mergeCell ref="J34:K34"/>
    <mergeCell ref="I37:J38"/>
    <mergeCell ref="G32:H32"/>
    <mergeCell ref="G31:H31"/>
    <mergeCell ref="A1:N1"/>
    <mergeCell ref="A2:N2"/>
    <mergeCell ref="A3:N3"/>
    <mergeCell ref="A5:A6"/>
    <mergeCell ref="B5:B6"/>
    <mergeCell ref="C5:F5"/>
    <mergeCell ref="G5:J5"/>
    <mergeCell ref="K5:N5"/>
    <mergeCell ref="J31:K31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4" workbookViewId="0">
      <selection activeCell="B55" sqref="B55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9" t="s">
        <v>66</v>
      </c>
      <c r="B1" s="589"/>
      <c r="C1" s="589"/>
      <c r="D1" s="589"/>
      <c r="E1" s="589"/>
      <c r="F1" s="589"/>
    </row>
    <row r="2" spans="1:7" ht="29.25" customHeight="1">
      <c r="A2" s="590" t="str">
        <f>+'Ekamut-caxs'!A7:D7</f>
        <v xml:space="preserve">«Երևանի Էրեբունու շախմատի մանկապատանեկան մարզադպրոց» ՀՈԱԿ-ի </v>
      </c>
      <c r="B2" s="590"/>
      <c r="C2" s="590"/>
      <c r="D2" s="590"/>
      <c r="E2" s="590"/>
      <c r="F2" s="590"/>
    </row>
    <row r="3" spans="1:7" ht="34.9" customHeight="1">
      <c r="A3" s="590" t="s">
        <v>237</v>
      </c>
      <c r="B3" s="590"/>
      <c r="C3" s="590"/>
      <c r="D3" s="590"/>
      <c r="E3" s="590"/>
      <c r="F3" s="590"/>
    </row>
    <row r="4" spans="1:7" ht="16.5">
      <c r="G4" s="483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303" t="s">
        <v>249</v>
      </c>
      <c r="C7" s="299">
        <f>SUM(C8:C10)</f>
        <v>20</v>
      </c>
      <c r="D7" s="297">
        <f>SUM(D8:D10)</f>
        <v>252</v>
      </c>
      <c r="E7" s="300">
        <f>SUM(E8:E10)</f>
        <v>0</v>
      </c>
      <c r="F7" s="299">
        <f>SUM(F8:F10)</f>
        <v>7</v>
      </c>
    </row>
    <row r="8" spans="1:7" ht="25.5" customHeight="1">
      <c r="A8" s="302">
        <v>1.1000000000000001</v>
      </c>
      <c r="B8" s="303" t="s">
        <v>249</v>
      </c>
      <c r="C8" s="304">
        <v>20</v>
      </c>
      <c r="D8" s="302">
        <v>252</v>
      </c>
      <c r="E8" s="305">
        <v>0</v>
      </c>
      <c r="F8" s="306">
        <v>7</v>
      </c>
    </row>
    <row r="9" spans="1:7" ht="25.5" hidden="1" customHeight="1">
      <c r="A9" s="302">
        <v>1.2</v>
      </c>
      <c r="B9" s="303"/>
      <c r="C9" s="304"/>
      <c r="D9" s="302"/>
      <c r="E9" s="305"/>
      <c r="F9" s="306"/>
    </row>
    <row r="10" spans="1:7" ht="25.5" hidden="1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hidden="1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hidden="1" customHeight="1">
      <c r="A12" s="302">
        <v>2.1</v>
      </c>
      <c r="B12" s="303"/>
      <c r="C12" s="304"/>
      <c r="D12" s="302"/>
      <c r="E12" s="305"/>
      <c r="F12" s="306"/>
    </row>
    <row r="13" spans="1:7" ht="21.75" hidden="1" customHeight="1">
      <c r="A13" s="302">
        <v>2.2000000000000002</v>
      </c>
      <c r="B13" s="303"/>
      <c r="C13" s="304"/>
      <c r="D13" s="302"/>
      <c r="E13" s="305"/>
      <c r="F13" s="306"/>
    </row>
    <row r="14" spans="1:7" ht="21.7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hidden="1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hidden="1" customHeight="1">
      <c r="A16" s="302">
        <v>3.1</v>
      </c>
      <c r="B16" s="303"/>
      <c r="C16" s="304"/>
      <c r="D16" s="302"/>
      <c r="E16" s="305"/>
      <c r="F16" s="306"/>
    </row>
    <row r="17" spans="1:6" ht="23.25" hidden="1" customHeight="1">
      <c r="A17" s="302">
        <v>3.2</v>
      </c>
      <c r="B17" s="303"/>
      <c r="C17" s="304"/>
      <c r="D17" s="302"/>
      <c r="E17" s="305"/>
      <c r="F17" s="306"/>
    </row>
    <row r="18" spans="1:6" ht="23.25" hidden="1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20</v>
      </c>
      <c r="D23" s="307">
        <f>D7+D11+D15+D19</f>
        <v>252</v>
      </c>
      <c r="E23" s="310">
        <f>E7+E11+E15+E19</f>
        <v>0</v>
      </c>
      <c r="F23" s="309">
        <f>F7+F11+F15+F19</f>
        <v>7</v>
      </c>
    </row>
    <row r="24" spans="1:6" ht="20.25" customHeight="1"/>
    <row r="25" spans="1:6" ht="20.25" customHeight="1">
      <c r="B25" s="472" t="s">
        <v>236</v>
      </c>
      <c r="D25" s="473">
        <v>252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1" t="str">
        <f>+'Ekamut-caxs'!D68</f>
        <v>Արմենակ Եղիազարյան</v>
      </c>
      <c r="E28" s="591"/>
    </row>
    <row r="29" spans="1:6" ht="11.25" customHeight="1">
      <c r="B29" s="311" t="s">
        <v>4</v>
      </c>
      <c r="D29" s="592" t="s">
        <v>5</v>
      </c>
      <c r="E29" s="592"/>
    </row>
    <row r="30" spans="1:6" ht="24" customHeight="1">
      <c r="B30" s="301" t="s">
        <v>6</v>
      </c>
      <c r="D30" s="591" t="str">
        <f>+'Ekamut-caxs'!D70</f>
        <v>Գոհար Ստեփանյան</v>
      </c>
      <c r="E30" s="591"/>
    </row>
    <row r="31" spans="1:6" ht="16.5" customHeight="1">
      <c r="B31" s="293" t="s">
        <v>181</v>
      </c>
      <c r="D31" s="588" t="s">
        <v>5</v>
      </c>
      <c r="E31" s="588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9xfd2BDtvR+pT2SIaFgnRkVPgkd0+EPUmrnx5dqBbVs=</DigestValue>
    </Reference>
    <Reference Type="http://www.w3.org/2000/09/xmldsig#Object" URI="#idOfficeObject">
      <DigestMethod Algorithm="http://www.w3.org/2001/04/xmlenc#sha256"/>
      <DigestValue>fF0DEmuNgdkDyCvPUkHz8DPSUC/OhFTHP9QLVA1h9RQ=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RJP23tegvNLDJDmeEQF5+CQPmxC5b5p2l4kVAPlLruQ=</DigestValue>
    </Reference>
    <Reference Type="http://www.w3.org/2000/09/xmldsig#Object" URI="#idValidSigLnImg">
      <DigestMethod Algorithm="http://www.w3.org/2001/04/xmlenc#sha256"/>
      <DigestValue>p7dv7FsmCLKUMSOuDMeWFDD1HsKkprpU9Nsk1/GOL1g=</DigestValue>
    </Reference>
    <Reference Type="http://www.w3.org/2000/09/xmldsig#Object" URI="#idInvalidSigLnImg">
      <DigestMethod Algorithm="http://www.w3.org/2001/04/xmlenc#sha256"/>
      <DigestValue>fZJxjUAszwPNH0W7Ck1Mt2M7W16doG/VwIDTeAdYB1Y=</DigestValue>
    </Reference>
  </SignedInfo>
  <SignatureValue>hY8g5vZ+/REuAeZnuc8IWVa+BcsT9Syk4YG7snpkPqAde36/pFlURdFHyxrUp7mAPgKyIJ3xd9wh
Dh6ISEd4AtNlII0t6Ge0zC21+PqLha4LKNj9oudvkFqybO1u0RDnUoPiDCgpbBdkqLWX+PDLW6oV
H6vlfK4uCMT8x7bfK2YMopXL0rvIZqFVhhPqu/z0vLaqp1IjOCgfzycHDOb5pInIPy7WTo4BhmHE
LuoU+dmNFtiiJZmCVOKHqMyrJWHfn+PCm4ettBuObst9Omw2fNXpUp37L6wbFKY7osjxN7tI6OUN
jEpfQvwJZQB0la+XlbBwSbtdaTc8xfYy13/1sQ==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lYj6a58cEtj90m/vQs9ImA0InWTIrnJtClRGGIfNm6Q=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TUdeIzyvYouSewWCLfrBfevwZjH6O89QEWty4efYWk4=</DigestValue>
      </Reference>
      <Reference URI="/xl/drawings/vmlDrawing2.vml?ContentType=application/vnd.openxmlformats-officedocument.vmlDrawing">
        <DigestMethod Algorithm="http://www.w3.org/2001/04/xmlenc#sha256"/>
        <DigestValue>U1hiddXdAAgR/2Ti5yVYYzl0bGzVk0V8yUmbt65c3kc=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ya2FWcVYnJLWXHbc79Pm4jpDULtE5KSEm/h1OxQ/yo8=</DigestValue>
      </Reference>
      <Reference URI="/xl/media/image2.emf?ContentType=image/x-emf">
        <DigestMethod Algorithm="http://www.w3.org/2001/04/xmlenc#sha256"/>
        <DigestValue>u5ba+HpfQnwBfE5ooNJuLyjR4/LQq8NZz+RkSkKHdu4=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U7tVXGR4JSUs8V4nX0ZfnergGgBDzj5LdWrKQXgZ2lc=</DigestValue>
      </Reference>
      <Reference URI="/xl/styles.xml?ContentType=application/vnd.openxmlformats-officedocument.spreadsheetml.styles+xml">
        <DigestMethod Algorithm="http://www.w3.org/2001/04/xmlenc#sha256"/>
        <DigestValue>286dREOzThAY8Qyon/U4YNYqRJ8xTxXbPpxmnRDDRD4=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IeLfhZGh6ylao+0Ogl2Q2Q0Xod8qgNZwHjkhwFncW8Y=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Jpk433UlLn/+kLmUROuZpAE1nkeRwVPnO9bEO7MPX/E=</DigestValue>
      </Reference>
      <Reference URI="/xl/worksheets/sheet2.xml?ContentType=application/vnd.openxmlformats-officedocument.spreadsheetml.worksheet+xml">
        <DigestMethod Algorithm="http://www.w3.org/2001/04/xmlenc#sha256"/>
        <DigestValue>Ml+JsX7p/17LU995OiwmmMtfdOGlLoo1+3lz6+HVRmQ=</DigestValue>
      </Reference>
      <Reference URI="/xl/worksheets/sheet3.xml?ContentType=application/vnd.openxmlformats-officedocument.spreadsheetml.worksheet+xml">
        <DigestMethod Algorithm="http://www.w3.org/2001/04/xmlenc#sha256"/>
        <DigestValue>QDfnue9HeY9QNhMQa06qi7V8LQ/p4kfmWHA8i7sIkF4=</DigestValue>
      </Reference>
      <Reference URI="/xl/worksheets/sheet4.xml?ContentType=application/vnd.openxmlformats-officedocument.spreadsheetml.worksheet+xml">
        <DigestMethod Algorithm="http://www.w3.org/2001/04/xmlenc#sha256"/>
        <DigestValue>A3fNhnKviUbMEA9MYyHlr/gh9vjtk8aecAWcv+du6u0=</DigestValue>
      </Reference>
      <Reference URI="/xl/worksheets/sheet5.xml?ContentType=application/vnd.openxmlformats-officedocument.spreadsheetml.worksheet+xml">
        <DigestMethod Algorithm="http://www.w3.org/2001/04/xmlenc#sha256"/>
        <DigestValue>Akufx1ttggzwx6Jfw/3HBjszFB/iurB5F45wUg7XNxs=</DigestValue>
      </Reference>
      <Reference URI="/xl/worksheets/sheet6.xml?ContentType=application/vnd.openxmlformats-officedocument.spreadsheetml.worksheet+xml">
        <DigestMethod Algorithm="http://www.w3.org/2001/04/xmlenc#sha256"/>
        <DigestValue>zZB5eGR0cxlWLaEhET91OQ6n+a+gIIKifTctaQBZzRA=</DigestValue>
      </Reference>
      <Reference URI="/xl/worksheets/sheet7.xml?ContentType=application/vnd.openxmlformats-officedocument.spreadsheetml.worksheet+xml">
        <DigestMethod Algorithm="http://www.w3.org/2001/04/xmlenc#sha256"/>
        <DigestValue>cPNqZoXq43NxvOpeCO1Qn+AUkvBNXT17pQRSKHcnxEA=</DigestValue>
      </Reference>
      <Reference URI="/xl/worksheets/sheet8.xml?ContentType=application/vnd.openxmlformats-officedocument.spreadsheetml.worksheet+xml">
        <DigestMethod Algorithm="http://www.w3.org/2001/04/xmlenc#sha256"/>
        <DigestValue>HnlS6FiMfeI02IHGSLSD9ngprgn0hLqNb03Gz3HRpQE=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{0F00025E-84B5-4779-A41A-2CC5B24F7688}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2023-04-12T11:06:43Z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L6xiAAAAEwAAAAAAAABIAAAAAAAAAHxKW3j6fwAAiJN4ePp/AADATlt4+n8AAAEAAAAAAAAADnRbePp/AAAAAAL3+n8AAAAAAAAAAAAAAAAAAAAAAACQui+sYgAAAFBD784IAgAA2+Db9Pp/AADAuy+sYgAAAFm8L6xi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JS6sYgAAAAAAAAAAAAAAiD7/9Pp/AAAAAAAAAAAAAAkAAAAAAAAAAAEAAAAAAADYQ8l3+n8AAAAAAAAAAAAAAAAAAAAAAABA0o2b/78AANgmLqxiAAAAAAAAAAAAAABg3a3OCAIAAFBD784IAgAAACgurAAAAAAAAAAAAAAAAAcAAAAAAAAAKGKV3QgCAAA8Jy6sYgAAAHknLqxiAAAAcc3X9Pp/AAABAAAACAIAALAqLqwAAAAAAAAAAAAAAAAAAAAAAAAAAFBD784IAgAA2+Db9Pp/AADgJi6sYgAAAHknLqxiAAAAAK6tz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OHHqAgAAALEqLqxiAAAAuN46d/p/AACIPv/0+n8AAAAAAAAAAAAAAAAAAAAAAABQQ3HqCAIAAFhaO3f6fwAAAAAAAAAAAAAAAAAAAAAAABDfjZv/vwAAkE9x6ggCAACQT3HqCAIAAOD///8AAAAAUEPvzggCAADILC6sAAAAAAAAAAAAAAAABgAAAAAAAAAgAAAAAAAAAOwrLqxiAAAAKSwurGIAAABxzdf0+n8AAMCbIeoIAgAA0Jc7dwAAAAAAEKjMCAIAAAAAAAAAAAAAUEPvzggCAADb4Nv0+n8AAJArLqxiAAAAKSwurGIAAADgHajhC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6DRb//////ygqAAAAAAEEYAFEgggCAADpD+7//////5iM5U9sywAAeE+O3QgCAADYgi+sYgAAALDYaOoIAgAA4IAvrGIAAABgAUSCAAAAALDYaOoIAgAArO8H9fp/AAAAAAAAAAAAANvg2/T6fwAAEIEvrGIAAABkAAAAAAAAAAgAdoA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L6xiAAAAEwAAAAAAAABIAAAAAAAAAHxKW3j6fwAAiJN4ePp/AADATlt4+n8AAAEAAAAAAAAADnRbePp/AAAAAAL3+n8AAAAAAAAAAAAAAAAAAAAAAACQui+sYgAAAFBD784IAgAA2+Db9Pp/AADAuy+sYgAAAFm8L6xi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JS6sYgAAAAAAAAAAAAAAiD7/9Pp/AAAAAAAAAAAAAAkAAAAAAAAAAAEAAAAAAADYQ8l3+n8AAAAAAAAAAAAAAAAAAAAAAABA0o2b/78AANgmLqxiAAAAAAAAAAAAAABg3a3OCAIAAFBD784IAgAAACgurAAAAAAAAAAAAAAAAAcAAAAAAAAAKGKV3QgCAAA8Jy6sYgAAAHknLqxiAAAAcc3X9Pp/AAABAAAACAIAALAqLqwAAAAAAAAAAAAAAAAAAAAAAAAAAFBD784IAgAA2+Db9Pp/AADgJi6sYgAAAHknLqxiAAAAAK6tz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OHHqAgAAALEqLqxiAAAAuN46d/p/AACIPv/0+n8AAAAAAAAAAAAAAAAAAAAAAABQQ3HqCAIAAFhaO3f6fwAAAAAAAAAAAAAAAAAAAAAAABDfjZv/vwAAkE9x6ggCAACQT3HqCAIAAOD///8AAAAAUEPvzggCAADILC6sAAAAAAAAAAAAAAAABgAAAAAAAAAgAAAAAAAAAOwrLqxiAAAAKSwurGIAAABxzdf0+n8AAMCbIeoIAgAA0Jc7dwAAAAAAEKjMCAIAAAAAAAAAAAAAUEPvzggCAADb4Nv0+n8AAJArLqxiAAAAKSwurGIAAADgHajhC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EvrGIAAAAAAAAAAAAAAAAAAAAAAAAAAAAAAAAAAAAAArLrCAIAAAgAAAAAAAAAgXwI9fp/AACQY0/rCAIAAAAAAAAAAAAAAQAAAAAAAAAAAAAAAAAAAAEAAAAIAgAA48AA7fp/AAD+D3r//////ygqAAAAAAEEYAFEgggCAADpD+7//////5iM5U9sywAAeE+O3QgCAADYgi+sYgAAALDYaOoIAgAA4IAvrGIAAABgAUSCAAAAALDYaOoIAgAArO8H9fp/AAAAAAAAAAAAANvg2/T6fwAAEIEvrGIAAABkAAAAAAAAAAgAd4A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2urfKPSbGgH2yjvJQMk9/JUf+P91+DBDvQs047Lng6Y=</DigestValue>
    </Reference>
    <Reference Type="http://www.w3.org/2000/09/xmldsig#Object" URI="#idOfficeObject">
      <DigestMethod Algorithm="http://www.w3.org/2001/04/xmlenc#sha256"/>
      <DigestValue>V5RWa/BbOG30HzVa+LKhO7YRz72kvES3qpX2JyJG9AY=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0WtshUWfslk4NBre3roKx0wR3TPdRV9/A9ad08b/8OA=</DigestValue>
    </Reference>
    <Reference Type="http://www.w3.org/2000/09/xmldsig#Object" URI="#idValidSigLnImg">
      <DigestMethod Algorithm="http://www.w3.org/2001/04/xmlenc#sha256"/>
      <DigestValue>uEsd4jlZUB5Qy+AnMvMYY+jy3W5oUeLE4+vIOQXjFUY=</DigestValue>
    </Reference>
    <Reference Type="http://www.w3.org/2000/09/xmldsig#Object" URI="#idInvalidSigLnImg">
      <DigestMethod Algorithm="http://www.w3.org/2001/04/xmlenc#sha256"/>
      <DigestValue>lLcuEevgHZXgbxfRnzY50ZjTbsYvsDtHcRT9nk1WeMA=</DigestValue>
    </Reference>
  </SignedInfo>
  <SignatureValue>Jvfb8KFF+m+M6GP9fDjiwJ23lFeg1yd6YHRRFZxAAPKVT8lSSQg9xOqXbHAdO4PEA6+UVVElrk16
RLBBFh9NOoqo7iohd9G/yOSVFKGUox06rYuX3Zdl1L3wwoOWnQ9lSgQcvA9mG2/+gBZ6n9ZhiNh4
UR3LJt0/pzx61kfOV1efuwA4aGBJPqrtm2IoBwVZA9Rk2FQ580npTkXYeVzH6qdsYIJt9IqwiKWG
F+UF0qEmTOLDaygSNViRfsNYmWtZ3qs5JDbYWuXxq9/QYJYT4ze/ZUYOyHsqDuDMuiKqyfcXL8F4
/oKFz9MHBJ261w7ZVZLvOIvcZc63Qto41WBASQ==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lYj6a58cEtj90m/vQs9ImA0InWTIrnJtClRGGIfNm6Q=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TUdeIzyvYouSewWCLfrBfevwZjH6O89QEWty4efYWk4=</DigestValue>
      </Reference>
      <Reference URI="/xl/drawings/vmlDrawing2.vml?ContentType=application/vnd.openxmlformats-officedocument.vmlDrawing">
        <DigestMethod Algorithm="http://www.w3.org/2001/04/xmlenc#sha256"/>
        <DigestValue>U1hiddXdAAgR/2Ti5yVYYzl0bGzVk0V8yUmbt65c3kc=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aiuGzvrlzLk7DmF8VL6zlf2gG94B6POVI2QcFw4jhfQ=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ya2FWcVYnJLWXHbc79Pm4jpDULtE5KSEm/h1OxQ/yo8=</DigestValue>
      </Reference>
      <Reference URI="/xl/media/image2.emf?ContentType=image/x-emf">
        <DigestMethod Algorithm="http://www.w3.org/2001/04/xmlenc#sha256"/>
        <DigestValue>u5ba+HpfQnwBfE5ooNJuLyjR4/LQq8NZz+RkSkKHdu4=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U7tVXGR4JSUs8V4nX0ZfnergGgBDzj5LdWrKQXgZ2lc=</DigestValue>
      </Reference>
      <Reference URI="/xl/styles.xml?ContentType=application/vnd.openxmlformats-officedocument.spreadsheetml.styles+xml">
        <DigestMethod Algorithm="http://www.w3.org/2001/04/xmlenc#sha256"/>
        <DigestValue>286dREOzThAY8Qyon/U4YNYqRJ8xTxXbPpxmnRDDRD4=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IeLfhZGh6ylao+0Ogl2Q2Q0Xod8qgNZwHjkhwFncW8Y=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Jpk433UlLn/+kLmUROuZpAE1nkeRwVPnO9bEO7MPX/E=</DigestValue>
      </Reference>
      <Reference URI="/xl/worksheets/sheet2.xml?ContentType=application/vnd.openxmlformats-officedocument.spreadsheetml.worksheet+xml">
        <DigestMethod Algorithm="http://www.w3.org/2001/04/xmlenc#sha256"/>
        <DigestValue>Ml+JsX7p/17LU995OiwmmMtfdOGlLoo1+3lz6+HVRmQ=</DigestValue>
      </Reference>
      <Reference URI="/xl/worksheets/sheet3.xml?ContentType=application/vnd.openxmlformats-officedocument.spreadsheetml.worksheet+xml">
        <DigestMethod Algorithm="http://www.w3.org/2001/04/xmlenc#sha256"/>
        <DigestValue>QDfnue9HeY9QNhMQa06qi7V8LQ/p4kfmWHA8i7sIkF4=</DigestValue>
      </Reference>
      <Reference URI="/xl/worksheets/sheet4.xml?ContentType=application/vnd.openxmlformats-officedocument.spreadsheetml.worksheet+xml">
        <DigestMethod Algorithm="http://www.w3.org/2001/04/xmlenc#sha256"/>
        <DigestValue>A3fNhnKviUbMEA9MYyHlr/gh9vjtk8aecAWcv+du6u0=</DigestValue>
      </Reference>
      <Reference URI="/xl/worksheets/sheet5.xml?ContentType=application/vnd.openxmlformats-officedocument.spreadsheetml.worksheet+xml">
        <DigestMethod Algorithm="http://www.w3.org/2001/04/xmlenc#sha256"/>
        <DigestValue>Akufx1ttggzwx6Jfw/3HBjszFB/iurB5F45wUg7XNxs=</DigestValue>
      </Reference>
      <Reference URI="/xl/worksheets/sheet6.xml?ContentType=application/vnd.openxmlformats-officedocument.spreadsheetml.worksheet+xml">
        <DigestMethod Algorithm="http://www.w3.org/2001/04/xmlenc#sha256"/>
        <DigestValue>zZB5eGR0cxlWLaEhET91OQ6n+a+gIIKifTctaQBZzRA=</DigestValue>
      </Reference>
      <Reference URI="/xl/worksheets/sheet7.xml?ContentType=application/vnd.openxmlformats-officedocument.spreadsheetml.worksheet+xml">
        <DigestMethod Algorithm="http://www.w3.org/2001/04/xmlenc#sha256"/>
        <DigestValue>cPNqZoXq43NxvOpeCO1Qn+AUkvBNXT17pQRSKHcnxEA=</DigestValue>
      </Reference>
      <Reference URI="/xl/worksheets/sheet8.xml?ContentType=application/vnd.openxmlformats-officedocument.spreadsheetml.worksheet+xml">
        <DigestMethod Algorithm="http://www.w3.org/2001/04/xmlenc#sha256"/>
        <DigestValue>HnlS6FiMfeI02IHGSLSD9ngprgn0hLqNb03Gz3HRpQE=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{68E7AAC1-7353-4930-849C-FBA3F05F5F1B}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2023-04-12T11:06:58Z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L6xiAAAAEwAAAAAAAABIAAAAAAAAAHxKW3j6fwAAiJN4ePp/AADATlt4+n8AAAEAAAAAAAAADnRbePp/AAAAAAL3+n8AAAAAAAAAAAAAAAAAAAAAAACQui+sYgAAAFBD784IAgAA2+Db9Pp/AADAuy+sYgAAAFm8L6xi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JS6sYgAAAAAAAAAAAAAAiD7/9Pp/AAAAAAAAAAAAAAkAAAAAAAAAAAEAAAAAAADYQ8l3+n8AAAAAAAAAAAAAAAAAAAAAAABA0o2b/78AANgmLqxiAAAAAAAAAAAAAABg3a3OCAIAAFBD784IAgAAACgurAAAAAAAAAAAAAAAAAcAAAAAAAAAKGKV3QgCAAA8Jy6sYgAAAHknLqxiAAAAcc3X9Pp/AAABAAAACAIAALAqLqwAAAAAAAAAAAAAAAAAAAAAAAAAAFBD784IAgAA2+Db9Pp/AADgJi6sYgAAAHknLqxiAAAAAK6tz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OHHqAgAAALEqLqxiAAAAuN46d/p/AACIPv/0+n8AAAAAAAAAAAAAAAAAAAAAAABQQ3HqCAIAAFhaO3f6fwAAAAAAAAAAAAAAAAAAAAAAABDfjZv/vwAAkE9x6ggCAACQT3HqCAIAAOD///8AAAAAUEPvzggCAADILC6sAAAAAAAAAAAAAAAABgAAAAAAAAAgAAAAAAAAAOwrLqxiAAAAKSwurGIAAABxzdf0+n8AAMCbIeoIAgAA0Jc7dwAAAAAAEKjMCAIAAAAAAAAAAAAAUEPvzggCAADb4Nv0+n8AAJArLqxiAAAAKSwurGIAAADgHajhC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oDcn//////ygqAAAAAAEEYAwUgQgCAADpD+7//////5iM5U9sywAAeE+O3QgCAADYgi+sYgAAALDYaOoIAgAA4IAvrGIAAABgDBSBAAAAALDYaOoIAgAArO8H9fp/AAAAAAAAAAAAANvg2/T6fwAAEIEvrGIAAABkAAAAAAAAAAgAtYA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6L6xiAAAAEwAAAAAAAABIAAAAAAAAAHxKW3j6fwAAiJN4ePp/AADATlt4+n8AAAEAAAAAAAAADnRbePp/AAAAAAL3+n8AAAAAAAAAAAAAAAAAAAAAAACQui+sYgAAAFBD784IAgAA2+Db9Pp/AADAuy+sYgAAAFm8L6x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JS6sYgAAAAAAAAAAAAAAiD7/9Pp/AAAAAAAAAAAAAAkAAAAAAAAAAAEAAAAAAADYQ8l3+n8AAAAAAAAAAAAAAAAAAAAAAABA0o2b/78AANgmLqxiAAAAAAAAAAAAAABg3a3OCAIAAFBD784IAgAAACgurAAAAAAAAAAAAAAAAAcAAAAAAAAAKGKV3QgCAAA8Jy6sYgAAAHknLqxiAAAAcc3X9Pp/AAABAAAACAIAALAqLqwAAAAAAAAAAAAAAAAAAAAAAAAAAFBD784IAgAA2+Db9Pp/AADgJi6sYgAAAHknLqxiAAAAAK6tzg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OHHqAgAAALEqLqxiAAAAuN46d/p/AACIPv/0+n8AAAAAAAAAAAAAAAAAAAAAAABQQ3HqCAIAAFhaO3f6fwAAAAAAAAAAAAAAAAAAAAAAABDfjZv/vwAAkE9x6ggCAACQT3HqCAIAAOD///8AAAAAUEPvzggCAADILC6sAAAAAAAAAAAAAAAABgAAAAAAAAAgAAAAAAAAAOwrLqxiAAAAKSwurGIAAABxzdf0+n8AAMCbIeoIAgAA0Jc7dwAAAAAAEKjMCAIAAAAAAAAAAAAAUEPvzggCAADb4Nv0+n8AAJArLqxiAAAAKSwurGIAAADgHajhC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IEvrGIAAAAAAAAAAAAAAAAAAAAAAAAAAAAAAAAAAADQ92HqCAIAAAgAAAAAAAAAgXwI9fp/AACQY0/rCAIAAAAAAAAAAAAAAQAAAAAAAAAAAKDMCAIAAAEAAAAIAgAA48AA7fp/AABgD/b//////ygqAAAAAAEEYAwUgQgCAADpD+7//////5iM5U9sywAAeE+O3QgCAADYgi+sYgAAALDYaOoIAgAA4IAvrGIAAABgDBSBAAAAALDYaOoIAgAArO8H9fp/AAAAAAAAAAAAANvg2/T6fwAAEIEvrGIAAABkAAAAAAAAAAgAu4AI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2023-02-09T15:22:12Z</cp:lastPrinted>
  <dcterms:created xsi:type="dcterms:W3CDTF">1996-10-14T23:33:28Z</dcterms:created>
  <dcterms:modified xsi:type="dcterms:W3CDTF">2023-04-06T06:49:44Z</dcterms:modified>
</cp:coreProperties>
</file>